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FC732EE7-D1C3-4D70-BF38-A4491C6205D8}" xr6:coauthVersionLast="47" xr6:coauthVersionMax="47" xr10:uidLastSave="{00000000-0000-0000-0000-000000000000}"/>
  <bookViews>
    <workbookView xWindow="26880" yWindow="300" windowWidth="21855" windowHeight="13230" tabRatio="860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2" i="19" l="1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H10" i="19"/>
  <c r="H9" i="19"/>
  <c r="H8" i="19"/>
  <c r="H7" i="19"/>
  <c r="H11" i="19" l="1"/>
  <c r="H15" i="19" s="1"/>
  <c r="H26" i="19"/>
  <c r="H39" i="19"/>
  <c r="H52" i="19"/>
  <c r="G53" i="19"/>
  <c r="G57" i="19" s="1"/>
  <c r="H57" i="19" s="1"/>
  <c r="N2" i="5" s="1"/>
  <c r="H53" i="19" l="1"/>
  <c r="N58" i="7"/>
  <c r="N54" i="7"/>
  <c r="N50" i="7"/>
  <c r="N46" i="7"/>
  <c r="N42" i="7"/>
  <c r="N38" i="7"/>
  <c r="N34" i="7"/>
  <c r="N30" i="7"/>
  <c r="N26" i="7"/>
  <c r="N22" i="7"/>
  <c r="N18" i="7"/>
  <c r="N14" i="7"/>
  <c r="N10" i="7"/>
  <c r="N6" i="7"/>
  <c r="N2" i="7"/>
  <c r="N57" i="7"/>
  <c r="N53" i="7"/>
  <c r="N49" i="7"/>
  <c r="N45" i="7"/>
  <c r="N41" i="7"/>
  <c r="N37" i="7"/>
  <c r="N33" i="7"/>
  <c r="N29" i="7"/>
  <c r="N25" i="7"/>
  <c r="N21" i="7"/>
  <c r="N17" i="7"/>
  <c r="N13" i="7"/>
  <c r="N9" i="7"/>
  <c r="N5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4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3" i="7"/>
  <c r="J42" i="21"/>
  <c r="I42" i="21"/>
  <c r="K42" i="21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K40" i="21" s="1"/>
  <c r="F12" i="21"/>
  <c r="F38" i="21" s="1"/>
  <c r="E12" i="21"/>
  <c r="E38" i="21" s="1"/>
  <c r="D12" i="21"/>
  <c r="D36" i="21" s="1"/>
  <c r="C12" i="21"/>
  <c r="C36" i="21" s="1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G53" i="13" l="1"/>
  <c r="G57" i="13" s="1"/>
  <c r="H57" i="13" s="1"/>
  <c r="G18" i="16" s="1"/>
  <c r="G53" i="20"/>
  <c r="G57" i="20" s="1"/>
  <c r="H57" i="20" s="1"/>
  <c r="N3" i="9" s="1"/>
  <c r="H39" i="20"/>
  <c r="H39" i="10"/>
  <c r="G53" i="10"/>
  <c r="G57" i="10" s="1"/>
  <c r="H57" i="10" s="1"/>
  <c r="N6" i="5" s="1"/>
  <c r="H11" i="10"/>
  <c r="H15" i="10" s="1"/>
  <c r="N38" i="9"/>
  <c r="H39" i="13"/>
  <c r="H11" i="13"/>
  <c r="H15" i="13" s="1"/>
  <c r="H26" i="13"/>
  <c r="H52" i="13"/>
  <c r="H26" i="10"/>
  <c r="H52" i="10"/>
  <c r="H11" i="20"/>
  <c r="H15" i="20" s="1"/>
  <c r="H26" i="20"/>
  <c r="H52" i="20"/>
  <c r="K36" i="21"/>
  <c r="K38" i="21"/>
  <c r="K46" i="21" s="1"/>
  <c r="E18" i="16" l="1"/>
  <c r="N17" i="5"/>
  <c r="N57" i="5"/>
  <c r="N3" i="5"/>
  <c r="N44" i="5"/>
  <c r="N12" i="5"/>
  <c r="N45" i="5"/>
  <c r="N13" i="5"/>
  <c r="N36" i="5"/>
  <c r="N59" i="5"/>
  <c r="N39" i="5"/>
  <c r="N19" i="5"/>
  <c r="N41" i="5"/>
  <c r="N48" i="5"/>
  <c r="N58" i="5"/>
  <c r="N34" i="5"/>
  <c r="N14" i="5"/>
  <c r="N37" i="5"/>
  <c r="N5" i="5"/>
  <c r="N24" i="5"/>
  <c r="N55" i="5"/>
  <c r="N35" i="5"/>
  <c r="N11" i="5"/>
  <c r="N33" i="5"/>
  <c r="N40" i="5"/>
  <c r="N50" i="5"/>
  <c r="N30" i="5"/>
  <c r="N43" i="5"/>
  <c r="N23" i="5"/>
  <c r="N29" i="5"/>
  <c r="N52" i="5"/>
  <c r="N16" i="5"/>
  <c r="N51" i="5"/>
  <c r="N27" i="5"/>
  <c r="N7" i="5"/>
  <c r="N21" i="5"/>
  <c r="N20" i="5"/>
  <c r="N46" i="5"/>
  <c r="N26" i="5"/>
  <c r="N56" i="5"/>
  <c r="N8" i="5"/>
  <c r="N42" i="5"/>
  <c r="N18" i="5"/>
  <c r="N28" i="9"/>
  <c r="N43" i="9"/>
  <c r="N53" i="9"/>
  <c r="N13" i="9"/>
  <c r="N18" i="9"/>
  <c r="N48" i="9"/>
  <c r="N23" i="9"/>
  <c r="N58" i="9"/>
  <c r="N33" i="9"/>
  <c r="N8" i="9"/>
  <c r="F18" i="16"/>
  <c r="H18" i="16"/>
  <c r="N54" i="9"/>
  <c r="N34" i="9"/>
  <c r="N10" i="9"/>
  <c r="N49" i="9"/>
  <c r="N29" i="9"/>
  <c r="N5" i="9"/>
  <c r="N44" i="9"/>
  <c r="N24" i="9"/>
  <c r="N59" i="9"/>
  <c r="N39" i="9"/>
  <c r="N19" i="9"/>
  <c r="N50" i="9"/>
  <c r="N26" i="9"/>
  <c r="N6" i="9"/>
  <c r="N45" i="9"/>
  <c r="N21" i="9"/>
  <c r="N60" i="9"/>
  <c r="N40" i="9"/>
  <c r="N16" i="9"/>
  <c r="N55" i="9"/>
  <c r="N35" i="9"/>
  <c r="N11" i="9"/>
  <c r="N42" i="9"/>
  <c r="N22" i="9"/>
  <c r="N2" i="9"/>
  <c r="N37" i="9"/>
  <c r="N17" i="9"/>
  <c r="N56" i="9"/>
  <c r="N32" i="9"/>
  <c r="N12" i="9"/>
  <c r="N51" i="9"/>
  <c r="N27" i="9"/>
  <c r="N7" i="9"/>
  <c r="N46" i="9"/>
  <c r="N30" i="9"/>
  <c r="N14" i="9"/>
  <c r="N57" i="9"/>
  <c r="N41" i="9"/>
  <c r="N25" i="9"/>
  <c r="N9" i="9"/>
  <c r="N52" i="9"/>
  <c r="N36" i="9"/>
  <c r="N20" i="9"/>
  <c r="N4" i="9"/>
  <c r="N47" i="9"/>
  <c r="N31" i="9"/>
  <c r="N15" i="9"/>
  <c r="N10" i="5"/>
  <c r="H53" i="10"/>
  <c r="N53" i="5"/>
  <c r="N25" i="5"/>
  <c r="N60" i="5"/>
  <c r="N28" i="5"/>
  <c r="N4" i="5"/>
  <c r="N47" i="5"/>
  <c r="N31" i="5"/>
  <c r="N15" i="5"/>
  <c r="N49" i="5"/>
  <c r="N9" i="5"/>
  <c r="N32" i="5"/>
  <c r="N54" i="5"/>
  <c r="N38" i="5"/>
  <c r="N22" i="5"/>
  <c r="H53" i="13"/>
  <c r="H53" i="20"/>
  <c r="D23" i="18"/>
  <c r="G23" i="18"/>
  <c r="F23" i="18"/>
  <c r="H12" i="16"/>
  <c r="I60" i="5"/>
  <c r="J60" i="5" s="1"/>
  <c r="I59" i="5"/>
  <c r="J59" i="5" s="1"/>
  <c r="I58" i="5"/>
  <c r="J58" i="5" s="1"/>
  <c r="I57" i="5"/>
  <c r="J57" i="5" s="1"/>
  <c r="I56" i="5"/>
  <c r="J56" i="5" s="1"/>
  <c r="I55" i="5"/>
  <c r="J55" i="5" s="1"/>
  <c r="I54" i="5"/>
  <c r="J54" i="5" s="1"/>
  <c r="I53" i="5"/>
  <c r="J53" i="5" s="1"/>
  <c r="I52" i="5"/>
  <c r="J52" i="5" s="1"/>
  <c r="M52" i="5" s="1"/>
  <c r="I51" i="5"/>
  <c r="J51" i="5" s="1"/>
  <c r="I50" i="5"/>
  <c r="J50" i="5" s="1"/>
  <c r="I49" i="5"/>
  <c r="J49" i="5" s="1"/>
  <c r="I48" i="5"/>
  <c r="J48" i="5" s="1"/>
  <c r="M48" i="5" s="1"/>
  <c r="I47" i="5"/>
  <c r="J47" i="5" s="1"/>
  <c r="I46" i="5"/>
  <c r="J46" i="5" s="1"/>
  <c r="L46" i="5" s="1"/>
  <c r="I45" i="5"/>
  <c r="J45" i="5" s="1"/>
  <c r="I44" i="5"/>
  <c r="J44" i="5" s="1"/>
  <c r="I43" i="5"/>
  <c r="J43" i="5" s="1"/>
  <c r="I42" i="5"/>
  <c r="J42" i="5" s="1"/>
  <c r="I41" i="5"/>
  <c r="J41" i="5" s="1"/>
  <c r="I40" i="5"/>
  <c r="J40" i="5" s="1"/>
  <c r="I39" i="5"/>
  <c r="J39" i="5" s="1"/>
  <c r="M39" i="5" s="1"/>
  <c r="I38" i="5"/>
  <c r="J38" i="5" s="1"/>
  <c r="I37" i="5"/>
  <c r="J37" i="5" s="1"/>
  <c r="I36" i="5"/>
  <c r="J36" i="5" s="1"/>
  <c r="I35" i="5"/>
  <c r="J35" i="5" s="1"/>
  <c r="I34" i="5"/>
  <c r="J34" i="5" s="1"/>
  <c r="I33" i="5"/>
  <c r="J33" i="5" s="1"/>
  <c r="I32" i="5"/>
  <c r="J32" i="5" s="1"/>
  <c r="I31" i="5"/>
  <c r="J31" i="5" s="1"/>
  <c r="I30" i="5"/>
  <c r="J30" i="5" s="1"/>
  <c r="I29" i="5"/>
  <c r="J29" i="5" s="1"/>
  <c r="I28" i="5"/>
  <c r="J28" i="5" s="1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I13" i="5"/>
  <c r="J13" i="5" s="1"/>
  <c r="I12" i="5"/>
  <c r="J12" i="5" s="1"/>
  <c r="L12" i="5" s="1"/>
  <c r="I11" i="5"/>
  <c r="J11" i="5" s="1"/>
  <c r="I10" i="5"/>
  <c r="J10" i="5" s="1"/>
  <c r="I9" i="5"/>
  <c r="J9" i="5" s="1"/>
  <c r="I8" i="5"/>
  <c r="J8" i="5" s="1"/>
  <c r="I7" i="5"/>
  <c r="J7" i="5" s="1"/>
  <c r="I6" i="5"/>
  <c r="J6" i="5" s="1"/>
  <c r="I5" i="5"/>
  <c r="J5" i="5" s="1"/>
  <c r="L5" i="5" s="1"/>
  <c r="I4" i="5"/>
  <c r="J4" i="5" s="1"/>
  <c r="I3" i="5"/>
  <c r="J3" i="5" s="1"/>
  <c r="L3" i="5" s="1"/>
  <c r="I2" i="5"/>
  <c r="J2" i="5" s="1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G12" i="16"/>
  <c r="F12" i="16"/>
  <c r="E12" i="16"/>
  <c r="J59" i="9" l="1"/>
  <c r="F21" i="16"/>
  <c r="E23" i="18"/>
  <c r="H23" i="18" s="1"/>
  <c r="L59" i="9"/>
  <c r="M59" i="9"/>
  <c r="M57" i="5"/>
  <c r="L57" i="5"/>
  <c r="L51" i="5"/>
  <c r="M51" i="5"/>
  <c r="L53" i="5"/>
  <c r="M53" i="5"/>
  <c r="M54" i="5"/>
  <c r="L54" i="5"/>
  <c r="L52" i="5"/>
  <c r="L49" i="5"/>
  <c r="M49" i="5"/>
  <c r="M50" i="5"/>
  <c r="L50" i="5"/>
  <c r="L48" i="5"/>
  <c r="M47" i="5"/>
  <c r="L47" i="5"/>
  <c r="M45" i="5"/>
  <c r="L45" i="5"/>
  <c r="M44" i="5"/>
  <c r="L44" i="5"/>
  <c r="M43" i="5"/>
  <c r="L43" i="5"/>
  <c r="M42" i="5"/>
  <c r="L42" i="5"/>
  <c r="L40" i="5"/>
  <c r="M40" i="5"/>
  <c r="M41" i="5"/>
  <c r="L41" i="5"/>
  <c r="L39" i="5"/>
  <c r="M38" i="5"/>
  <c r="L38" i="5"/>
  <c r="L36" i="5"/>
  <c r="M36" i="5"/>
  <c r="M37" i="5"/>
  <c r="L37" i="5"/>
  <c r="M35" i="5"/>
  <c r="L35" i="5"/>
  <c r="M34" i="5"/>
  <c r="L34" i="5"/>
  <c r="M33" i="5"/>
  <c r="L33" i="5"/>
  <c r="M32" i="5"/>
  <c r="L32" i="5"/>
  <c r="M31" i="5"/>
  <c r="L31" i="5"/>
  <c r="M30" i="5"/>
  <c r="L30" i="5"/>
  <c r="M29" i="5"/>
  <c r="L29" i="5"/>
  <c r="M24" i="5"/>
  <c r="L24" i="5"/>
  <c r="L25" i="5"/>
  <c r="M25" i="5"/>
  <c r="M26" i="5"/>
  <c r="L26" i="5"/>
  <c r="L27" i="5"/>
  <c r="M27" i="5"/>
  <c r="M28" i="5"/>
  <c r="L28" i="5"/>
  <c r="L22" i="5"/>
  <c r="M22" i="5"/>
  <c r="M23" i="5"/>
  <c r="L23" i="5"/>
  <c r="M17" i="5"/>
  <c r="L17" i="5"/>
  <c r="L18" i="5"/>
  <c r="M18" i="5"/>
  <c r="M19" i="5"/>
  <c r="L19" i="5"/>
  <c r="L20" i="5"/>
  <c r="M20" i="5"/>
  <c r="M21" i="5"/>
  <c r="L21" i="5"/>
  <c r="M13" i="5"/>
  <c r="L13" i="5"/>
  <c r="M12" i="5"/>
  <c r="M11" i="5"/>
  <c r="L11" i="5"/>
  <c r="M10" i="5"/>
  <c r="L10" i="5"/>
  <c r="M9" i="5"/>
  <c r="L9" i="5"/>
  <c r="M15" i="5"/>
  <c r="L15" i="5"/>
  <c r="M14" i="5"/>
  <c r="L14" i="5"/>
  <c r="L16" i="5"/>
  <c r="M16" i="5"/>
  <c r="M8" i="5"/>
  <c r="L8" i="5"/>
  <c r="M7" i="5"/>
  <c r="L7" i="5"/>
  <c r="M4" i="5"/>
  <c r="L4" i="5"/>
  <c r="M2" i="5"/>
  <c r="L2" i="5"/>
  <c r="M6" i="5"/>
  <c r="L6" i="5"/>
  <c r="M3" i="5"/>
  <c r="M5" i="5"/>
  <c r="G61" i="5"/>
  <c r="G60" i="7"/>
  <c r="G60" i="9"/>
  <c r="L59" i="5"/>
  <c r="M59" i="5"/>
  <c r="M56" i="5"/>
  <c r="L56" i="5"/>
  <c r="L58" i="5"/>
  <c r="M58" i="5"/>
  <c r="M55" i="5"/>
  <c r="L55" i="5"/>
  <c r="M46" i="5"/>
  <c r="M60" i="5"/>
  <c r="L60" i="5"/>
  <c r="E21" i="16"/>
  <c r="I12" i="16"/>
  <c r="O59" i="9" l="1"/>
  <c r="P59" i="9" s="1"/>
  <c r="G21" i="16"/>
  <c r="H21" i="16"/>
  <c r="G18" i="18" s="1"/>
  <c r="J61" i="5"/>
  <c r="I9" i="16"/>
  <c r="L61" i="5" l="1"/>
  <c r="M61" i="5"/>
  <c r="Q59" i="9" l="1"/>
  <c r="E18" i="18" l="1"/>
  <c r="F18" i="18"/>
  <c r="D18" i="18" l="1"/>
  <c r="H18" i="18" s="1"/>
  <c r="I21" i="16"/>
  <c r="J58" i="9" l="1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2" i="9"/>
  <c r="O58" i="9" l="1"/>
  <c r="P58" i="9" s="1"/>
  <c r="M58" i="9"/>
  <c r="Q58" i="9" s="1"/>
  <c r="L21" i="9"/>
  <c r="M21" i="9"/>
  <c r="L24" i="9"/>
  <c r="M24" i="9"/>
  <c r="M37" i="9"/>
  <c r="Q37" i="9" s="1"/>
  <c r="L20" i="9"/>
  <c r="M20" i="9"/>
  <c r="Q20" i="9" s="1"/>
  <c r="L22" i="9"/>
  <c r="M22" i="9"/>
  <c r="Q22" i="9" s="1"/>
  <c r="L23" i="9"/>
  <c r="M23" i="9"/>
  <c r="L25" i="9"/>
  <c r="M25" i="9"/>
  <c r="L26" i="9"/>
  <c r="M26" i="9"/>
  <c r="Q26" i="9" s="1"/>
  <c r="L27" i="9"/>
  <c r="M27" i="9"/>
  <c r="Q27" i="9" s="1"/>
  <c r="L28" i="9"/>
  <c r="M28" i="9"/>
  <c r="Q28" i="9" s="1"/>
  <c r="L30" i="9"/>
  <c r="M30" i="9"/>
  <c r="Q30" i="9" s="1"/>
  <c r="L31" i="9"/>
  <c r="M31" i="9"/>
  <c r="Q31" i="9" s="1"/>
  <c r="M36" i="9"/>
  <c r="Q36" i="9" s="1"/>
  <c r="M38" i="9"/>
  <c r="Q38" i="9" s="1"/>
  <c r="M39" i="9"/>
  <c r="Q39" i="9" s="1"/>
  <c r="M41" i="9"/>
  <c r="Q41" i="9" s="1"/>
  <c r="M42" i="9"/>
  <c r="Q42" i="9" s="1"/>
  <c r="M43" i="9"/>
  <c r="Q43" i="9" s="1"/>
  <c r="M44" i="9"/>
  <c r="Q44" i="9" s="1"/>
  <c r="M46" i="9"/>
  <c r="Q46" i="9" s="1"/>
  <c r="M47" i="9"/>
  <c r="Q47" i="9" s="1"/>
  <c r="M49" i="9"/>
  <c r="Q49" i="9" s="1"/>
  <c r="M50" i="9"/>
  <c r="Q50" i="9" s="1"/>
  <c r="M51" i="9"/>
  <c r="Q51" i="9" s="1"/>
  <c r="M53" i="9"/>
  <c r="Q53" i="9" s="1"/>
  <c r="M54" i="9"/>
  <c r="Q54" i="9" s="1"/>
  <c r="M55" i="9"/>
  <c r="Q55" i="9" s="1"/>
  <c r="M57" i="9"/>
  <c r="Q57" i="9" s="1"/>
  <c r="O21" i="9"/>
  <c r="P21" i="9" s="1"/>
  <c r="O29" i="9"/>
  <c r="P29" i="9" s="1"/>
  <c r="O37" i="9"/>
  <c r="P37" i="9" s="1"/>
  <c r="O45" i="9"/>
  <c r="P45" i="9" s="1"/>
  <c r="O20" i="9"/>
  <c r="P20" i="9" s="1"/>
  <c r="O24" i="9"/>
  <c r="P24" i="9" s="1"/>
  <c r="O28" i="9"/>
  <c r="P28" i="9" s="1"/>
  <c r="O32" i="9"/>
  <c r="P32" i="9" s="1"/>
  <c r="O36" i="9"/>
  <c r="P36" i="9" s="1"/>
  <c r="O40" i="9"/>
  <c r="P40" i="9" s="1"/>
  <c r="O44" i="9"/>
  <c r="P44" i="9" s="1"/>
  <c r="O48" i="9"/>
  <c r="P48" i="9" s="1"/>
  <c r="O52" i="9"/>
  <c r="P52" i="9" s="1"/>
  <c r="O56" i="9"/>
  <c r="P56" i="9" s="1"/>
  <c r="O23" i="9"/>
  <c r="P23" i="9" s="1"/>
  <c r="O31" i="9"/>
  <c r="P31" i="9" s="1"/>
  <c r="O39" i="9"/>
  <c r="P39" i="9" s="1"/>
  <c r="O47" i="9"/>
  <c r="P47" i="9" s="1"/>
  <c r="O51" i="9"/>
  <c r="P51" i="9" s="1"/>
  <c r="O55" i="9"/>
  <c r="P55" i="9" s="1"/>
  <c r="L29" i="9"/>
  <c r="M29" i="9"/>
  <c r="Q29" i="9" s="1"/>
  <c r="L32" i="9"/>
  <c r="M32" i="9"/>
  <c r="Q32" i="9" s="1"/>
  <c r="M40" i="9"/>
  <c r="Q40" i="9" s="1"/>
  <c r="M45" i="9"/>
  <c r="Q45" i="9" s="1"/>
  <c r="M48" i="9"/>
  <c r="Q48" i="9" s="1"/>
  <c r="M52" i="9"/>
  <c r="Q52" i="9" s="1"/>
  <c r="M56" i="9"/>
  <c r="Q56" i="9" s="1"/>
  <c r="O25" i="9"/>
  <c r="P25" i="9" s="1"/>
  <c r="O41" i="9"/>
  <c r="P41" i="9" s="1"/>
  <c r="O22" i="9"/>
  <c r="P22" i="9" s="1"/>
  <c r="O26" i="9"/>
  <c r="P26" i="9" s="1"/>
  <c r="O30" i="9"/>
  <c r="P30" i="9" s="1"/>
  <c r="O38" i="9"/>
  <c r="P38" i="9" s="1"/>
  <c r="O42" i="9"/>
  <c r="P42" i="9" s="1"/>
  <c r="O46" i="9"/>
  <c r="P46" i="9" s="1"/>
  <c r="O50" i="9"/>
  <c r="P50" i="9" s="1"/>
  <c r="O54" i="9"/>
  <c r="P54" i="9" s="1"/>
  <c r="O27" i="9"/>
  <c r="P27" i="9" s="1"/>
  <c r="O43" i="9"/>
  <c r="P43" i="9" s="1"/>
  <c r="O49" i="9"/>
  <c r="P49" i="9" s="1"/>
  <c r="O53" i="9"/>
  <c r="P53" i="9" s="1"/>
  <c r="O57" i="9"/>
  <c r="P57" i="9" s="1"/>
  <c r="M19" i="9"/>
  <c r="Q19" i="9" s="1"/>
  <c r="O19" i="9"/>
  <c r="P19" i="9" s="1"/>
  <c r="M4" i="9"/>
  <c r="Q4" i="9" s="1"/>
  <c r="M9" i="9"/>
  <c r="Q9" i="9" s="1"/>
  <c r="M13" i="9"/>
  <c r="Q13" i="9" s="1"/>
  <c r="M16" i="9"/>
  <c r="Q16" i="9" s="1"/>
  <c r="M5" i="9"/>
  <c r="Q5" i="9" s="1"/>
  <c r="M6" i="9"/>
  <c r="Q6" i="9" s="1"/>
  <c r="M7" i="9"/>
  <c r="Q7" i="9" s="1"/>
  <c r="M8" i="9"/>
  <c r="Q8" i="9" s="1"/>
  <c r="M10" i="9"/>
  <c r="Q10" i="9" s="1"/>
  <c r="M11" i="9"/>
  <c r="Q11" i="9" s="1"/>
  <c r="M12" i="9"/>
  <c r="Q12" i="9" s="1"/>
  <c r="M14" i="9"/>
  <c r="Q14" i="9" s="1"/>
  <c r="M15" i="9"/>
  <c r="Q15" i="9" s="1"/>
  <c r="M17" i="9"/>
  <c r="Q17" i="9" s="1"/>
  <c r="M18" i="9"/>
  <c r="Q18" i="9" s="1"/>
  <c r="O13" i="9"/>
  <c r="P13" i="9" s="1"/>
  <c r="O4" i="9"/>
  <c r="P4" i="9" s="1"/>
  <c r="O8" i="9"/>
  <c r="P8" i="9" s="1"/>
  <c r="O12" i="9"/>
  <c r="P12" i="9" s="1"/>
  <c r="O16" i="9"/>
  <c r="P16" i="9" s="1"/>
  <c r="O9" i="9"/>
  <c r="P9" i="9" s="1"/>
  <c r="O15" i="9"/>
  <c r="P15" i="9" s="1"/>
  <c r="O7" i="9"/>
  <c r="P7" i="9" s="1"/>
  <c r="O17" i="9"/>
  <c r="P17" i="9" s="1"/>
  <c r="O6" i="9"/>
  <c r="P6" i="9" s="1"/>
  <c r="O10" i="9"/>
  <c r="P10" i="9" s="1"/>
  <c r="O14" i="9"/>
  <c r="P14" i="9" s="1"/>
  <c r="O18" i="9"/>
  <c r="P18" i="9" s="1"/>
  <c r="O5" i="9"/>
  <c r="P5" i="9" s="1"/>
  <c r="O11" i="9"/>
  <c r="P11" i="9" s="1"/>
  <c r="O2" i="9"/>
  <c r="M2" i="9"/>
  <c r="L2" i="9"/>
  <c r="L43" i="9"/>
  <c r="L58" i="9"/>
  <c r="L57" i="9"/>
  <c r="L55" i="9"/>
  <c r="L53" i="9"/>
  <c r="L51" i="9"/>
  <c r="L49" i="9"/>
  <c r="L47" i="9"/>
  <c r="L45" i="9"/>
  <c r="L41" i="9"/>
  <c r="L39" i="9"/>
  <c r="L37" i="9"/>
  <c r="L19" i="9"/>
  <c r="L56" i="9"/>
  <c r="L54" i="9"/>
  <c r="L52" i="9"/>
  <c r="L50" i="9"/>
  <c r="L48" i="9"/>
  <c r="L46" i="9"/>
  <c r="L44" i="9"/>
  <c r="L42" i="9"/>
  <c r="L40" i="9"/>
  <c r="L38" i="9"/>
  <c r="L36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Q21" i="9"/>
  <c r="Q23" i="9"/>
  <c r="Q24" i="9"/>
  <c r="Q25" i="9"/>
  <c r="P57" i="5" l="1"/>
  <c r="O57" i="5" s="1"/>
  <c r="P53" i="5"/>
  <c r="O53" i="5" s="1"/>
  <c r="P51" i="5"/>
  <c r="O51" i="5" s="1"/>
  <c r="P49" i="5"/>
  <c r="O49" i="5" s="1"/>
  <c r="P47" i="5"/>
  <c r="O47" i="5" s="1"/>
  <c r="P44" i="5"/>
  <c r="O44" i="5" s="1"/>
  <c r="P42" i="5"/>
  <c r="O42" i="5" s="1"/>
  <c r="P40" i="5"/>
  <c r="O40" i="5" s="1"/>
  <c r="P38" i="5"/>
  <c r="O38" i="5" s="1"/>
  <c r="P36" i="5"/>
  <c r="O36" i="5" s="1"/>
  <c r="P34" i="5"/>
  <c r="O34" i="5" s="1"/>
  <c r="P32" i="5"/>
  <c r="O32" i="5" s="1"/>
  <c r="P30" i="5"/>
  <c r="O30" i="5" s="1"/>
  <c r="P28" i="5"/>
  <c r="O28" i="5" s="1"/>
  <c r="P26" i="5"/>
  <c r="O26" i="5" s="1"/>
  <c r="P24" i="5"/>
  <c r="O24" i="5" s="1"/>
  <c r="P22" i="5"/>
  <c r="O22" i="5" s="1"/>
  <c r="P20" i="5"/>
  <c r="O20" i="5" s="1"/>
  <c r="P18" i="5"/>
  <c r="O18" i="5" s="1"/>
  <c r="P13" i="5"/>
  <c r="O13" i="5" s="1"/>
  <c r="P11" i="5"/>
  <c r="O11" i="5" s="1"/>
  <c r="P9" i="5"/>
  <c r="O9" i="5" s="1"/>
  <c r="P14" i="5"/>
  <c r="O14" i="5" s="1"/>
  <c r="P8" i="5"/>
  <c r="O8" i="5" s="1"/>
  <c r="P6" i="5"/>
  <c r="O6" i="5" s="1"/>
  <c r="P4" i="5"/>
  <c r="O4" i="5" s="1"/>
  <c r="P2" i="5"/>
  <c r="O2" i="5" s="1"/>
  <c r="P58" i="5"/>
  <c r="O58" i="5" s="1"/>
  <c r="P55" i="5"/>
  <c r="O55" i="5" s="1"/>
  <c r="P60" i="5"/>
  <c r="O60" i="5" s="1"/>
  <c r="P54" i="5"/>
  <c r="O54" i="5" s="1"/>
  <c r="P52" i="5"/>
  <c r="O52" i="5" s="1"/>
  <c r="P50" i="5"/>
  <c r="O50" i="5" s="1"/>
  <c r="P48" i="5"/>
  <c r="O48" i="5" s="1"/>
  <c r="P45" i="5"/>
  <c r="O45" i="5" s="1"/>
  <c r="P43" i="5"/>
  <c r="O43" i="5" s="1"/>
  <c r="P41" i="5"/>
  <c r="O41" i="5" s="1"/>
  <c r="P39" i="5"/>
  <c r="O39" i="5" s="1"/>
  <c r="P37" i="5"/>
  <c r="O37" i="5" s="1"/>
  <c r="P35" i="5"/>
  <c r="O35" i="5" s="1"/>
  <c r="P33" i="5"/>
  <c r="O33" i="5" s="1"/>
  <c r="P31" i="5"/>
  <c r="O31" i="5" s="1"/>
  <c r="P29" i="5"/>
  <c r="O29" i="5" s="1"/>
  <c r="P27" i="5"/>
  <c r="O27" i="5" s="1"/>
  <c r="P25" i="5"/>
  <c r="O25" i="5" s="1"/>
  <c r="P23" i="5"/>
  <c r="O23" i="5" s="1"/>
  <c r="P21" i="5"/>
  <c r="O21" i="5" s="1"/>
  <c r="P19" i="5"/>
  <c r="O19" i="5" s="1"/>
  <c r="P17" i="5"/>
  <c r="O17" i="5" s="1"/>
  <c r="P12" i="5"/>
  <c r="O12" i="5" s="1"/>
  <c r="P10" i="5"/>
  <c r="O10" i="5" s="1"/>
  <c r="P15" i="5"/>
  <c r="O15" i="5" s="1"/>
  <c r="P16" i="5"/>
  <c r="O16" i="5" s="1"/>
  <c r="P7" i="5"/>
  <c r="O7" i="5" s="1"/>
  <c r="P5" i="5"/>
  <c r="O5" i="5" s="1"/>
  <c r="P3" i="5"/>
  <c r="O3" i="5" s="1"/>
  <c r="P59" i="5"/>
  <c r="O59" i="5" s="1"/>
  <c r="P56" i="5"/>
  <c r="O56" i="5" s="1"/>
  <c r="P46" i="5"/>
  <c r="O46" i="5" s="1"/>
  <c r="P2" i="9"/>
  <c r="Q2" i="9"/>
  <c r="P61" i="5" l="1"/>
  <c r="O61" i="5"/>
  <c r="D7" i="18" s="1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L36" i="7" s="1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2" i="7"/>
  <c r="G7" i="18" l="1"/>
  <c r="L59" i="7"/>
  <c r="M59" i="7"/>
  <c r="Q59" i="7" s="1"/>
  <c r="O59" i="7"/>
  <c r="P59" i="7" s="1"/>
  <c r="M58" i="7"/>
  <c r="Q58" i="7" s="1"/>
  <c r="O58" i="7"/>
  <c r="P58" i="7" s="1"/>
  <c r="L20" i="7"/>
  <c r="M20" i="7"/>
  <c r="Q20" i="7" s="1"/>
  <c r="O20" i="7"/>
  <c r="P20" i="7" s="1"/>
  <c r="L22" i="7"/>
  <c r="M22" i="7"/>
  <c r="Q22" i="7" s="1"/>
  <c r="O22" i="7"/>
  <c r="P22" i="7" s="1"/>
  <c r="L26" i="7"/>
  <c r="M26" i="7"/>
  <c r="Q26" i="7" s="1"/>
  <c r="O26" i="7"/>
  <c r="P26" i="7" s="1"/>
  <c r="L28" i="7"/>
  <c r="M28" i="7"/>
  <c r="Q28" i="7" s="1"/>
  <c r="O28" i="7"/>
  <c r="P28" i="7" s="1"/>
  <c r="L30" i="7"/>
  <c r="M30" i="7"/>
  <c r="Q30" i="7" s="1"/>
  <c r="O30" i="7"/>
  <c r="P30" i="7" s="1"/>
  <c r="L32" i="7"/>
  <c r="M32" i="7"/>
  <c r="Q32" i="7" s="1"/>
  <c r="O32" i="7"/>
  <c r="P32" i="7" s="1"/>
  <c r="M21" i="7"/>
  <c r="Q21" i="7" s="1"/>
  <c r="O21" i="7"/>
  <c r="P21" i="7" s="1"/>
  <c r="M23" i="7"/>
  <c r="O23" i="7"/>
  <c r="M25" i="7"/>
  <c r="Q25" i="7" s="1"/>
  <c r="O25" i="7"/>
  <c r="P25" i="7" s="1"/>
  <c r="M27" i="7"/>
  <c r="Q27" i="7" s="1"/>
  <c r="O27" i="7"/>
  <c r="P27" i="7" s="1"/>
  <c r="M29" i="7"/>
  <c r="Q29" i="7" s="1"/>
  <c r="O29" i="7"/>
  <c r="P29" i="7" s="1"/>
  <c r="M31" i="7"/>
  <c r="Q31" i="7" s="1"/>
  <c r="O31" i="7"/>
  <c r="P31" i="7" s="1"/>
  <c r="M36" i="7"/>
  <c r="Q36" i="7" s="1"/>
  <c r="O36" i="7"/>
  <c r="P36" i="7" s="1"/>
  <c r="L37" i="7"/>
  <c r="M37" i="7"/>
  <c r="Q37" i="7" s="1"/>
  <c r="O37" i="7"/>
  <c r="P37" i="7" s="1"/>
  <c r="L39" i="7"/>
  <c r="M39" i="7"/>
  <c r="Q39" i="7" s="1"/>
  <c r="O39" i="7"/>
  <c r="P39" i="7" s="1"/>
  <c r="L41" i="7"/>
  <c r="M41" i="7"/>
  <c r="Q41" i="7" s="1"/>
  <c r="O41" i="7"/>
  <c r="P41" i="7" s="1"/>
  <c r="L43" i="7"/>
  <c r="M43" i="7"/>
  <c r="Q43" i="7" s="1"/>
  <c r="O43" i="7"/>
  <c r="P43" i="7" s="1"/>
  <c r="L45" i="7"/>
  <c r="M45" i="7"/>
  <c r="Q45" i="7" s="1"/>
  <c r="O45" i="7"/>
  <c r="P45" i="7" s="1"/>
  <c r="L47" i="7"/>
  <c r="M47" i="7"/>
  <c r="Q47" i="7" s="1"/>
  <c r="O47" i="7"/>
  <c r="P47" i="7" s="1"/>
  <c r="L49" i="7"/>
  <c r="M49" i="7"/>
  <c r="Q49" i="7" s="1"/>
  <c r="O49" i="7"/>
  <c r="P49" i="7" s="1"/>
  <c r="L51" i="7"/>
  <c r="M51" i="7"/>
  <c r="Q51" i="7" s="1"/>
  <c r="O51" i="7"/>
  <c r="P51" i="7" s="1"/>
  <c r="L53" i="7"/>
  <c r="M53" i="7"/>
  <c r="Q53" i="7" s="1"/>
  <c r="O53" i="7"/>
  <c r="P53" i="7" s="1"/>
  <c r="L55" i="7"/>
  <c r="M55" i="7"/>
  <c r="Q55" i="7" s="1"/>
  <c r="O55" i="7"/>
  <c r="P55" i="7" s="1"/>
  <c r="L57" i="7"/>
  <c r="M57" i="7"/>
  <c r="Q57" i="7" s="1"/>
  <c r="O57" i="7"/>
  <c r="P57" i="7" s="1"/>
  <c r="L24" i="7"/>
  <c r="M24" i="7"/>
  <c r="Q24" i="7" s="1"/>
  <c r="O24" i="7"/>
  <c r="P24" i="7" s="1"/>
  <c r="M38" i="7"/>
  <c r="Q38" i="7" s="1"/>
  <c r="O38" i="7"/>
  <c r="P38" i="7" s="1"/>
  <c r="M40" i="7"/>
  <c r="Q40" i="7" s="1"/>
  <c r="O40" i="7"/>
  <c r="P40" i="7" s="1"/>
  <c r="M42" i="7"/>
  <c r="Q42" i="7" s="1"/>
  <c r="O42" i="7"/>
  <c r="P42" i="7" s="1"/>
  <c r="M44" i="7"/>
  <c r="Q44" i="7" s="1"/>
  <c r="O44" i="7"/>
  <c r="P44" i="7" s="1"/>
  <c r="M46" i="7"/>
  <c r="Q46" i="7" s="1"/>
  <c r="O46" i="7"/>
  <c r="P46" i="7" s="1"/>
  <c r="M48" i="7"/>
  <c r="Q48" i="7" s="1"/>
  <c r="O48" i="7"/>
  <c r="P48" i="7" s="1"/>
  <c r="M50" i="7"/>
  <c r="Q50" i="7" s="1"/>
  <c r="O50" i="7"/>
  <c r="P50" i="7" s="1"/>
  <c r="M52" i="7"/>
  <c r="Q52" i="7" s="1"/>
  <c r="O52" i="7"/>
  <c r="P52" i="7" s="1"/>
  <c r="M54" i="7"/>
  <c r="Q54" i="7" s="1"/>
  <c r="O54" i="7"/>
  <c r="P54" i="7" s="1"/>
  <c r="M56" i="7"/>
  <c r="Q56" i="7" s="1"/>
  <c r="O56" i="7"/>
  <c r="P56" i="7" s="1"/>
  <c r="O19" i="7"/>
  <c r="P19" i="7" s="1"/>
  <c r="M19" i="7"/>
  <c r="Q19" i="7" s="1"/>
  <c r="M5" i="7"/>
  <c r="Q5" i="7" s="1"/>
  <c r="O5" i="7"/>
  <c r="P5" i="7" s="1"/>
  <c r="M7" i="7"/>
  <c r="Q7" i="7" s="1"/>
  <c r="O7" i="7"/>
  <c r="P7" i="7" s="1"/>
  <c r="M9" i="7"/>
  <c r="Q9" i="7" s="1"/>
  <c r="O9" i="7"/>
  <c r="P9" i="7" s="1"/>
  <c r="M11" i="7"/>
  <c r="Q11" i="7" s="1"/>
  <c r="O11" i="7"/>
  <c r="P11" i="7" s="1"/>
  <c r="M13" i="7"/>
  <c r="Q13" i="7" s="1"/>
  <c r="O13" i="7"/>
  <c r="P13" i="7" s="1"/>
  <c r="M15" i="7"/>
  <c r="Q15" i="7" s="1"/>
  <c r="O15" i="7"/>
  <c r="P15" i="7" s="1"/>
  <c r="M17" i="7"/>
  <c r="Q17" i="7" s="1"/>
  <c r="O17" i="7"/>
  <c r="P17" i="7" s="1"/>
  <c r="L4" i="7"/>
  <c r="M4" i="7"/>
  <c r="Q4" i="7" s="1"/>
  <c r="O4" i="7"/>
  <c r="P4" i="7" s="1"/>
  <c r="L6" i="7"/>
  <c r="M6" i="7"/>
  <c r="Q6" i="7" s="1"/>
  <c r="O6" i="7"/>
  <c r="P6" i="7" s="1"/>
  <c r="L8" i="7"/>
  <c r="M8" i="7"/>
  <c r="Q8" i="7" s="1"/>
  <c r="O8" i="7"/>
  <c r="P8" i="7" s="1"/>
  <c r="L10" i="7"/>
  <c r="M10" i="7"/>
  <c r="Q10" i="7" s="1"/>
  <c r="O10" i="7"/>
  <c r="P10" i="7" s="1"/>
  <c r="L12" i="7"/>
  <c r="M12" i="7"/>
  <c r="Q12" i="7" s="1"/>
  <c r="O12" i="7"/>
  <c r="P12" i="7" s="1"/>
  <c r="L14" i="7"/>
  <c r="M14" i="7"/>
  <c r="Q14" i="7" s="1"/>
  <c r="O14" i="7"/>
  <c r="P14" i="7" s="1"/>
  <c r="L16" i="7"/>
  <c r="M16" i="7"/>
  <c r="Q16" i="7" s="1"/>
  <c r="O16" i="7"/>
  <c r="P16" i="7" s="1"/>
  <c r="L18" i="7"/>
  <c r="M18" i="7"/>
  <c r="Q18" i="7" s="1"/>
  <c r="O18" i="7"/>
  <c r="P18" i="7" s="1"/>
  <c r="M2" i="7"/>
  <c r="O2" i="7"/>
  <c r="L17" i="7"/>
  <c r="J3" i="7"/>
  <c r="L52" i="7"/>
  <c r="L2" i="7"/>
  <c r="L44" i="7"/>
  <c r="L25" i="7"/>
  <c r="L5" i="7"/>
  <c r="L9" i="7"/>
  <c r="L21" i="7"/>
  <c r="L29" i="7"/>
  <c r="L40" i="7"/>
  <c r="L48" i="7"/>
  <c r="L56" i="7"/>
  <c r="L7" i="7"/>
  <c r="L11" i="7"/>
  <c r="L19" i="7"/>
  <c r="L23" i="7"/>
  <c r="L27" i="7"/>
  <c r="L31" i="7"/>
  <c r="L38" i="7"/>
  <c r="L42" i="7"/>
  <c r="L46" i="7"/>
  <c r="L50" i="7"/>
  <c r="L54" i="7"/>
  <c r="L58" i="7"/>
  <c r="L15" i="7"/>
  <c r="L13" i="7"/>
  <c r="Q23" i="7" l="1"/>
  <c r="P23" i="7"/>
  <c r="P2" i="7"/>
  <c r="Q2" i="7"/>
  <c r="M3" i="7"/>
  <c r="O3" i="7"/>
  <c r="P3" i="7" s="1"/>
  <c r="J35" i="7"/>
  <c r="J33" i="9"/>
  <c r="J34" i="9"/>
  <c r="J35" i="9"/>
  <c r="J33" i="7"/>
  <c r="J34" i="7"/>
  <c r="J3" i="9"/>
  <c r="L3" i="7"/>
  <c r="J60" i="7" l="1"/>
  <c r="J60" i="9"/>
  <c r="M35" i="9"/>
  <c r="Q35" i="9" s="1"/>
  <c r="O35" i="9"/>
  <c r="P35" i="9" s="1"/>
  <c r="M33" i="9"/>
  <c r="Q33" i="9" s="1"/>
  <c r="O33" i="9"/>
  <c r="P33" i="9" s="1"/>
  <c r="M34" i="9"/>
  <c r="Q34" i="9" s="1"/>
  <c r="O34" i="9"/>
  <c r="P34" i="9" s="1"/>
  <c r="M3" i="9"/>
  <c r="O3" i="9"/>
  <c r="M35" i="7"/>
  <c r="Q35" i="7" s="1"/>
  <c r="O35" i="7"/>
  <c r="P35" i="7" s="1"/>
  <c r="M34" i="7"/>
  <c r="Q34" i="7" s="1"/>
  <c r="O34" i="7"/>
  <c r="P34" i="7" s="1"/>
  <c r="M33" i="7"/>
  <c r="O33" i="7"/>
  <c r="P33" i="7" s="1"/>
  <c r="L3" i="9"/>
  <c r="L34" i="7"/>
  <c r="L33" i="7"/>
  <c r="L35" i="7"/>
  <c r="L35" i="9"/>
  <c r="L34" i="9"/>
  <c r="L33" i="9"/>
  <c r="Q3" i="7"/>
  <c r="O60" i="9" l="1"/>
  <c r="M60" i="9"/>
  <c r="L60" i="7"/>
  <c r="Q33" i="7"/>
  <c r="Q60" i="7" s="1"/>
  <c r="M60" i="7"/>
  <c r="O60" i="7"/>
  <c r="L60" i="9"/>
  <c r="P3" i="9"/>
  <c r="F7" i="18"/>
  <c r="E7" i="18"/>
  <c r="Q3" i="9"/>
  <c r="G10" i="18" l="1"/>
  <c r="D10" i="18"/>
  <c r="F13" i="18"/>
  <c r="D13" i="18"/>
  <c r="H7" i="18"/>
  <c r="E13" i="18"/>
  <c r="G13" i="18"/>
  <c r="Q60" i="9"/>
  <c r="F10" i="18"/>
  <c r="E10" i="18"/>
  <c r="H10" i="18" l="1"/>
  <c r="H13" i="18"/>
  <c r="H30" i="18" l="1"/>
  <c r="H32" i="18" s="1"/>
  <c r="H34" i="18" s="1"/>
</calcChain>
</file>

<file path=xl/sharedStrings.xml><?xml version="1.0" encoding="utf-8"?>
<sst xmlns="http://schemas.openxmlformats.org/spreadsheetml/2006/main" count="977" uniqueCount="264">
  <si>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</si>
  <si>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</si>
  <si>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</si>
  <si>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</si>
  <si>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</si>
  <si>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</si>
  <si>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Aufenthalts- und Gruppenräume</t>
  </si>
  <si>
    <t>Fachräume</t>
  </si>
  <si>
    <t>Klassenräume</t>
  </si>
  <si>
    <t>Lehrmittel-, Kopier- und Funktionsräume</t>
  </si>
  <si>
    <t>Sanitärräume</t>
  </si>
  <si>
    <t>Treppenhäuser</t>
  </si>
  <si>
    <t>Verkehrsflächen</t>
  </si>
  <si>
    <t>Verwaltungsräume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</si>
  <si>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</si>
  <si>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</si>
  <si>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</si>
  <si>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</si>
  <si>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</si>
  <si>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</si>
  <si>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Putzmittel</t>
  </si>
  <si>
    <t>WC Mädchen</t>
  </si>
  <si>
    <t>WC Jungen</t>
  </si>
  <si>
    <t>EG</t>
  </si>
  <si>
    <t>1. OG</t>
  </si>
  <si>
    <t>2. OG</t>
  </si>
  <si>
    <t>Linoleum</t>
  </si>
  <si>
    <t>Steinfliesen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</si>
  <si>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</si>
  <si>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</si>
  <si>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</si>
  <si>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</si>
  <si>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</si>
  <si>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</si>
  <si>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</si>
  <si>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</si>
  <si>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</si>
  <si>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</si>
  <si>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</si>
  <si>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</si>
  <si>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</si>
  <si>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</si>
  <si>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</si>
  <si>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</si>
  <si>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</si>
  <si>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</si>
  <si>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</si>
  <si>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</si>
  <si>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</si>
  <si>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</si>
  <si>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</si>
  <si>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</si>
  <si>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</si>
  <si>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</si>
  <si>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</si>
  <si>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</si>
  <si>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</si>
  <si>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</si>
  <si>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</si>
  <si>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</si>
  <si>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</si>
  <si>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</si>
  <si>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</si>
  <si>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</si>
  <si>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</si>
  <si>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</si>
  <si>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</si>
  <si>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</si>
  <si>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</si>
  <si>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</si>
  <si>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</si>
  <si>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</si>
  <si>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</si>
  <si>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</si>
  <si>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</si>
  <si>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</si>
  <si>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</si>
  <si>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</si>
  <si>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</si>
  <si>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</si>
  <si>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</si>
  <si>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</si>
  <si>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</si>
  <si>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</si>
  <si>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</si>
  <si>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</si>
  <si>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</si>
  <si>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</si>
  <si>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</si>
  <si>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</si>
  <si>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</si>
  <si>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</si>
  <si>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</si>
  <si>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</si>
  <si>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</si>
  <si>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</si>
  <si>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</si>
  <si>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</si>
  <si>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</si>
  <si>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</si>
  <si>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</si>
  <si>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</si>
  <si>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</si>
  <si>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</si>
  <si>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</si>
  <si>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</si>
  <si>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</si>
  <si>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</si>
  <si>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</si>
  <si>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</si>
  <si>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</si>
  <si>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</si>
  <si>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</si>
  <si>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</si>
  <si>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</si>
  <si>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</si>
  <si>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</si>
  <si>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</si>
  <si>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</si>
  <si>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</si>
  <si>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</si>
  <si>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</si>
  <si>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</si>
  <si>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</si>
  <si>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</si>
  <si>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</si>
  <si>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</si>
  <si>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</si>
  <si>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</si>
  <si>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</si>
  <si>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</si>
  <si>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</si>
  <si>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</si>
  <si>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</si>
  <si>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</si>
  <si>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</si>
  <si>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</si>
  <si>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</si>
  <si>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</si>
  <si>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</si>
  <si>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</si>
  <si>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</si>
  <si>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</si>
  <si>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</si>
  <si>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</si>
  <si>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</si>
  <si>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</si>
  <si>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</si>
  <si>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</si>
  <si>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</si>
  <si>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</si>
  <si>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</si>
  <si>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</si>
  <si>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Keine Reinigung bzw. auf Anforderung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</si>
  <si>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</si>
  <si>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</si>
  <si>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</si>
  <si>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</si>
  <si>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</si>
  <si>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</si>
  <si>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</si>
  <si>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Diverse</t>
  </si>
  <si>
    <t>Preis gesamt</t>
  </si>
  <si>
    <t>Gesamt</t>
  </si>
  <si>
    <t>Reinigungstage (5 x wöchentlich)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</si>
  <si>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</si>
  <si>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</si>
  <si>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</si>
  <si>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</si>
  <si>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</si>
  <si>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</si>
  <si>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</si>
  <si>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Verkehrsflächen (Winter)</t>
  </si>
  <si>
    <t>KG</t>
  </si>
  <si>
    <t>Vorraum WC Jungen</t>
  </si>
  <si>
    <t>Lehrerzimmer</t>
  </si>
  <si>
    <t>Teeküche</t>
  </si>
  <si>
    <t>WC Damen</t>
  </si>
  <si>
    <t>WC Herren</t>
  </si>
  <si>
    <t>Sekretariat</t>
  </si>
  <si>
    <t>Sport- und Mehrzweckräume</t>
  </si>
  <si>
    <t>Teppich</t>
  </si>
  <si>
    <t>E06</t>
  </si>
  <si>
    <t>E01</t>
  </si>
  <si>
    <t>E16</t>
  </si>
  <si>
    <t>E13</t>
  </si>
  <si>
    <t>E11</t>
  </si>
  <si>
    <t>E26</t>
  </si>
  <si>
    <t>E21</t>
  </si>
  <si>
    <t>E31</t>
  </si>
  <si>
    <t>E05</t>
  </si>
  <si>
    <t>E04</t>
  </si>
  <si>
    <t>E03</t>
  </si>
  <si>
    <t>E25</t>
  </si>
  <si>
    <t>E24</t>
  </si>
  <si>
    <t>E23</t>
  </si>
  <si>
    <t>E02</t>
  </si>
  <si>
    <t>E15</t>
  </si>
  <si>
    <t>E14</t>
  </si>
  <si>
    <t>E32</t>
  </si>
  <si>
    <t>E36</t>
  </si>
  <si>
    <t>E35</t>
  </si>
  <si>
    <t>E08</t>
  </si>
  <si>
    <t>E07</t>
  </si>
  <si>
    <t>3. OG</t>
  </si>
  <si>
    <t>Fachraum Physik</t>
  </si>
  <si>
    <t>Fachraum Biologie</t>
  </si>
  <si>
    <t>Fachraum Kunst 1</t>
  </si>
  <si>
    <t>Multimediaraum</t>
  </si>
  <si>
    <t>Fachraum Kunst / Musik</t>
  </si>
  <si>
    <t>Fachraum Musik</t>
  </si>
  <si>
    <t>Vorraum Heizung</t>
  </si>
  <si>
    <t>Werkraum Hausmeister</t>
  </si>
  <si>
    <t>Hausanschluss</t>
  </si>
  <si>
    <t>Heizung</t>
  </si>
  <si>
    <t>Server</t>
  </si>
  <si>
    <t>Kursraum</t>
  </si>
  <si>
    <t>Seminarraum EDV</t>
  </si>
  <si>
    <t>Sammlung Physik</t>
  </si>
  <si>
    <t>Sammlung Kunst 1</t>
  </si>
  <si>
    <t>Sammlung Biologie</t>
  </si>
  <si>
    <t xml:space="preserve">Sammlung Kunst  </t>
  </si>
  <si>
    <t>Sammlung Musik</t>
  </si>
  <si>
    <t>Behinderten WC</t>
  </si>
  <si>
    <t>Dusche</t>
  </si>
  <si>
    <t>Mehrzweckraum</t>
  </si>
  <si>
    <t>Allzweckraum</t>
  </si>
  <si>
    <t>Aufzug</t>
  </si>
  <si>
    <t>Haupttreppenhaus KG - EG</t>
  </si>
  <si>
    <t>Haupttreppenhaus EG - 1. OG</t>
  </si>
  <si>
    <t>Haupttreppenhaus 1. OG - 2. OG</t>
  </si>
  <si>
    <t>Haupttreppenhaus 2. OG - 3. OG</t>
  </si>
  <si>
    <t>Nebentreppenhaus 2. OG - 3. OG</t>
  </si>
  <si>
    <t>Nebentreppenhaus 1. OG - 2. OG</t>
  </si>
  <si>
    <t>Nebentreppenhaus EG - 1. OG</t>
  </si>
  <si>
    <t>Windfang</t>
  </si>
  <si>
    <t>Eingangsbereich</t>
  </si>
  <si>
    <t>Flur vor E06 - E08</t>
  </si>
  <si>
    <t>Flur vor E01 - E05</t>
  </si>
  <si>
    <t>Treppenraum</t>
  </si>
  <si>
    <t>Flur vor E16</t>
  </si>
  <si>
    <t>Flur vor E11 - E15</t>
  </si>
  <si>
    <t>Flur vor E26</t>
  </si>
  <si>
    <t>Flur vor E21 - E25</t>
  </si>
  <si>
    <t>Flur vor E35 / E36</t>
  </si>
  <si>
    <t>Koordinator</t>
  </si>
  <si>
    <t>Estrich gestr.</t>
  </si>
  <si>
    <t>Arztraum</t>
  </si>
  <si>
    <t>DL</t>
  </si>
  <si>
    <t>Dienstleister</t>
  </si>
  <si>
    <t>Zwischensumme Pos. 2.1 bis 2.4</t>
  </si>
  <si>
    <t>Stundenverrechnungssatz ZwR</t>
  </si>
  <si>
    <t>Stundenverrechnungssatz GrundR</t>
  </si>
  <si>
    <t>Stundenverrechnungssatz Aufsicht</t>
  </si>
  <si>
    <t>SVS Auf</t>
  </si>
  <si>
    <t>Reinigungs-kosten       Jahr</t>
  </si>
  <si>
    <t>Reinigungs-kosten      Jahr</t>
  </si>
  <si>
    <t>Stunden    Jahr</t>
  </si>
  <si>
    <t xml:space="preserve">Aufsichtskosten </t>
  </si>
  <si>
    <t>Preis 2027</t>
  </si>
  <si>
    <t>Preis 2028</t>
  </si>
  <si>
    <t xml:space="preserve">Schmutzfangmattenservice 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</si>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</sst>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80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3" fillId="0" borderId="1" xfId="0" applyFont="1" applyFill="1" applyBorder="1" applyAlignment="1" applyProtection="1">
      <alignment horizontal="lef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4" fontId="2" fillId="0" borderId="1" xfId="0" applyNumberFormat="1" applyFont="1" applyBorder="1" applyAlignment="1" applyProtection="1">
      <alignment horizontal="right" indent="1"/>
      <protection hidden="1"/>
    </xf>
    <xf numFmtId="164" fontId="2" fillId="0" borderId="1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4" fontId="1" fillId="0" borderId="0" xfId="0" applyNumberFormat="1" applyFont="1" applyProtection="1">
      <protection hidden="1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2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2" fillId="0" borderId="0" xfId="0" applyNumberFormat="1" applyFont="1" applyBorder="1" applyProtection="1">
      <protection hidden="1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1" fontId="1" fillId="0" borderId="1" xfId="0" applyNumberFormat="1" applyFont="1" applyBorder="1" applyAlignment="1" applyProtection="1">
      <alignment horizontal="right"/>
      <protection hidden="1"/>
    </xf>
    <xf numFmtId="0" fontId="3" fillId="0" borderId="1" xfId="0" applyFont="1" applyFill="1" applyBorder="1" applyAlignment="1" applyProtection="1">
      <alignment horizontal="right"/>
      <protection hidden="1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right" indent="1"/>
    </xf>
    <xf numFmtId="2" fontId="1" fillId="0" borderId="0" xfId="0" applyNumberFormat="1" applyFont="1" applyProtection="1">
      <protection hidden="1"/>
    </xf>
    <xf numFmtId="4" fontId="1" fillId="0" borderId="2" xfId="0" applyNumberFormat="1" applyFont="1" applyFill="1" applyBorder="1" applyAlignment="1" applyProtection="1">
      <alignment horizontal="right" indent="1"/>
      <protection hidden="1"/>
    </xf>
    <xf numFmtId="49" fontId="1" fillId="0" borderId="0" xfId="0" applyNumberFormat="1" applyFont="1" applyBorder="1" applyAlignment="1" applyProtection="1">
      <alignment horizontal="right"/>
      <protection hidden="1"/>
    </xf>
    <xf numFmtId="49" fontId="2" fillId="3" borderId="1" xfId="0" applyNumberFormat="1" applyFont="1" applyFill="1" applyBorder="1" applyAlignment="1" applyProtection="1">
      <alignment horizontal="center" vertical="top" wrapText="1"/>
      <protection hidden="1"/>
    </xf>
    <xf numFmtId="1" fontId="1" fillId="0" borderId="0" xfId="0" applyNumberFormat="1" applyFont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Protection="1">
      <protection hidden="1"/>
    </xf>
    <xf numFmtId="49" fontId="1" fillId="0" borderId="0" xfId="0" applyNumberFormat="1" applyFont="1" applyFill="1" applyBorder="1" applyProtection="1">
      <protection hidden="1"/>
    </xf>
    <xf numFmtId="0" fontId="10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1" fontId="3" fillId="3" borderId="1" xfId="0" applyNumberFormat="1" applyFont="1" applyFill="1" applyBorder="1" applyAlignment="1" applyProtection="1">
      <alignment horizontal="right" indent="1"/>
      <protection locked="0"/>
    </xf>
    <xf numFmtId="0" fontId="4" fillId="3" borderId="1" xfId="0" applyFont="1" applyFill="1" applyBorder="1" applyAlignment="1" applyProtection="1">
      <alignment horizontal="center" vertical="top" wrapTex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0" fontId="3" fillId="0" borderId="0" xfId="0" applyFont="1" applyProtection="1">
      <protection hidden="1"/>
    </xf>
    <xf numFmtId="0" fontId="11" fillId="0" borderId="0" xfId="1" applyFont="1" applyProtection="1">
      <protection hidden="1"/>
    </xf>
    <xf numFmtId="49" fontId="11" fillId="0" borderId="0" xfId="1" applyNumberFormat="1" applyFont="1" applyProtection="1">
      <protection hidden="1"/>
    </xf>
    <xf numFmtId="10" fontId="11" fillId="0" borderId="0" xfId="1" applyNumberFormat="1" applyFont="1" applyProtection="1">
      <protection hidden="1"/>
    </xf>
    <xf numFmtId="9" fontId="11" fillId="0" borderId="0" xfId="1" applyNumberFormat="1" applyFont="1" applyProtection="1">
      <protection hidden="1"/>
    </xf>
    <xf numFmtId="165" fontId="12" fillId="0" borderId="0" xfId="1" applyNumberFormat="1" applyFont="1" applyProtection="1">
      <protection hidden="1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3" fillId="0" borderId="0" xfId="1" applyNumberFormat="1" applyFont="1" applyProtection="1">
      <protection hidden="1"/>
    </xf>
    <xf numFmtId="0" fontId="13" fillId="0" borderId="0" xfId="1" applyFont="1" applyFill="1" applyProtection="1">
      <protection hidden="1"/>
    </xf>
    <xf numFmtId="49" fontId="13" fillId="0" borderId="0" xfId="1" applyNumberFormat="1" applyFont="1" applyFill="1" applyProtection="1">
      <protection hidden="1"/>
    </xf>
    <xf numFmtId="10" fontId="13" fillId="0" borderId="0" xfId="1" applyNumberFormat="1" applyFont="1" applyFill="1" applyProtection="1">
      <protection hidden="1"/>
    </xf>
    <xf numFmtId="9" fontId="13" fillId="0" borderId="0" xfId="1" applyNumberFormat="1" applyFont="1" applyFill="1" applyProtection="1">
      <protection hidden="1"/>
    </xf>
    <xf numFmtId="165" fontId="14" fillId="0" borderId="0" xfId="1" applyNumberFormat="1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15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4"/>
  <sheetViews>
    <sheetView tabSelected="1" zoomScale="80" zoomScaleNormal="80" workbookViewId="0">
      <selection activeCell="K7" sqref="K7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84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39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4" customFormat="1" ht="38.25" x14ac:dyDescent="0.2">
      <c r="A1" s="52" t="s">
        <v>0</v>
      </c>
      <c r="B1" s="83" t="s">
        <v>29</v>
      </c>
      <c r="C1" s="52" t="s">
        <v>31</v>
      </c>
      <c r="D1" s="52" t="s">
        <v>30</v>
      </c>
      <c r="E1" s="52" t="s">
        <v>1</v>
      </c>
      <c r="F1" s="52" t="s">
        <v>32</v>
      </c>
      <c r="G1" s="52" t="s">
        <v>2</v>
      </c>
      <c r="H1" s="52" t="s">
        <v>4</v>
      </c>
      <c r="I1" s="52" t="s">
        <v>17</v>
      </c>
      <c r="J1" s="52" t="s">
        <v>18</v>
      </c>
      <c r="K1" s="137" t="s">
        <v>5</v>
      </c>
      <c r="L1" s="52" t="s">
        <v>3</v>
      </c>
      <c r="M1" s="52" t="s">
        <v>257</v>
      </c>
      <c r="N1" s="52" t="s">
        <v>123</v>
      </c>
      <c r="O1" s="52" t="s">
        <v>19</v>
      </c>
      <c r="P1" s="52" t="s">
        <v>255</v>
      </c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x14ac:dyDescent="0.2">
      <c r="A2" s="122">
        <v>1</v>
      </c>
      <c r="B2" s="110" t="s">
        <v>173</v>
      </c>
      <c r="C2" s="111"/>
      <c r="D2" s="113" t="s">
        <v>211</v>
      </c>
      <c r="E2" s="115" t="s">
        <v>153</v>
      </c>
      <c r="F2" s="112" t="s">
        <v>246</v>
      </c>
      <c r="G2" s="116">
        <v>15.93</v>
      </c>
      <c r="H2" s="59" t="s">
        <v>28</v>
      </c>
      <c r="I2" s="55">
        <f>VLOOKUP(H2,Reinigungstage!$A$6:$C$15,3,FALSE)</f>
        <v>0</v>
      </c>
      <c r="J2" s="63">
        <f t="shared" ref="J2:J45" si="0">G2*I2</f>
        <v>0</v>
      </c>
      <c r="K2" s="136"/>
      <c r="L2" s="60">
        <f t="shared" ref="L2:L45" si="1">IF(J2&gt;0,IF(K2&gt;0,(G2/K2)*(1/24),0),0)</f>
        <v>0</v>
      </c>
      <c r="M2" s="58">
        <f t="shared" ref="M2:M45" si="2">IF(J2&gt;0,IF(K2&gt;0,(J2/K2),0),0)</f>
        <v>0</v>
      </c>
      <c r="N2" s="61">
        <f>'SVS ZwR'!$H$57</f>
        <v>0</v>
      </c>
      <c r="O2" s="4">
        <f>P2/12</f>
        <v>0</v>
      </c>
      <c r="P2" s="61">
        <f t="shared" ref="P2:P45" si="3">M2*N2</f>
        <v>0</v>
      </c>
    </row>
    <row r="3" spans="1:32" x14ac:dyDescent="0.2">
      <c r="A3" s="122">
        <v>2</v>
      </c>
      <c r="B3" s="110" t="s">
        <v>173</v>
      </c>
      <c r="C3" s="111"/>
      <c r="D3" s="113" t="s">
        <v>212</v>
      </c>
      <c r="E3" s="115" t="s">
        <v>153</v>
      </c>
      <c r="F3" s="112" t="s">
        <v>246</v>
      </c>
      <c r="G3" s="116">
        <v>20.48</v>
      </c>
      <c r="H3" s="59" t="s">
        <v>28</v>
      </c>
      <c r="I3" s="55">
        <f>VLOOKUP(H3,Reinigungstage!$A$6:$C$15,3,FALSE)</f>
        <v>0</v>
      </c>
      <c r="J3" s="63">
        <f t="shared" si="0"/>
        <v>0</v>
      </c>
      <c r="K3" s="136"/>
      <c r="L3" s="60">
        <f t="shared" si="1"/>
        <v>0</v>
      </c>
      <c r="M3" s="58">
        <f t="shared" si="2"/>
        <v>0</v>
      </c>
      <c r="N3" s="61">
        <f>'SVS UR'!$H$57</f>
        <v>0</v>
      </c>
      <c r="O3" s="4">
        <f t="shared" ref="O3:O60" si="4">P3/12</f>
        <v>0</v>
      </c>
      <c r="P3" s="61">
        <f t="shared" si="3"/>
        <v>0</v>
      </c>
    </row>
    <row r="4" spans="1:32" x14ac:dyDescent="0.2">
      <c r="A4" s="122">
        <v>3</v>
      </c>
      <c r="B4" s="110" t="s">
        <v>173</v>
      </c>
      <c r="C4" s="111"/>
      <c r="D4" s="113" t="s">
        <v>213</v>
      </c>
      <c r="E4" s="115" t="s">
        <v>153</v>
      </c>
      <c r="F4" s="112" t="s">
        <v>246</v>
      </c>
      <c r="G4" s="116">
        <v>10.99</v>
      </c>
      <c r="H4" s="59" t="s">
        <v>28</v>
      </c>
      <c r="I4" s="55">
        <f>VLOOKUP(H4,Reinigungstage!$A$6:$C$15,3,FALSE)</f>
        <v>0</v>
      </c>
      <c r="J4" s="63">
        <f t="shared" si="0"/>
        <v>0</v>
      </c>
      <c r="K4" s="136"/>
      <c r="L4" s="60">
        <f t="shared" si="1"/>
        <v>0</v>
      </c>
      <c r="M4" s="58">
        <f t="shared" si="2"/>
        <v>0</v>
      </c>
      <c r="N4" s="61">
        <f>'SVS UR'!$H$57</f>
        <v>0</v>
      </c>
      <c r="O4" s="4">
        <f t="shared" si="4"/>
        <v>0</v>
      </c>
      <c r="P4" s="61">
        <f t="shared" si="3"/>
        <v>0</v>
      </c>
    </row>
    <row r="5" spans="1:32" x14ac:dyDescent="0.2">
      <c r="A5" s="122">
        <v>4</v>
      </c>
      <c r="B5" s="110" t="s">
        <v>173</v>
      </c>
      <c r="C5" s="111"/>
      <c r="D5" s="113" t="s">
        <v>214</v>
      </c>
      <c r="E5" s="115" t="s">
        <v>153</v>
      </c>
      <c r="F5" s="112" t="s">
        <v>246</v>
      </c>
      <c r="G5" s="116">
        <v>24.56</v>
      </c>
      <c r="H5" s="59" t="s">
        <v>28</v>
      </c>
      <c r="I5" s="55">
        <f>VLOOKUP(H5,Reinigungstage!$A$6:$C$15,3,FALSE)</f>
        <v>0</v>
      </c>
      <c r="J5" s="63">
        <f t="shared" si="0"/>
        <v>0</v>
      </c>
      <c r="K5" s="136"/>
      <c r="L5" s="60">
        <f t="shared" si="1"/>
        <v>0</v>
      </c>
      <c r="M5" s="58">
        <f t="shared" si="2"/>
        <v>0</v>
      </c>
      <c r="N5" s="61">
        <f>'SVS UR'!$H$57</f>
        <v>0</v>
      </c>
      <c r="O5" s="4">
        <f t="shared" si="4"/>
        <v>0</v>
      </c>
      <c r="P5" s="61">
        <f t="shared" si="3"/>
        <v>0</v>
      </c>
    </row>
    <row r="6" spans="1:32" x14ac:dyDescent="0.2">
      <c r="A6" s="122">
        <v>5</v>
      </c>
      <c r="B6" s="110" t="s">
        <v>173</v>
      </c>
      <c r="C6" s="111"/>
      <c r="D6" s="113" t="s">
        <v>215</v>
      </c>
      <c r="E6" s="115" t="s">
        <v>153</v>
      </c>
      <c r="F6" s="112" t="s">
        <v>246</v>
      </c>
      <c r="G6" s="116">
        <v>11.91</v>
      </c>
      <c r="H6" s="59" t="s">
        <v>28</v>
      </c>
      <c r="I6" s="55">
        <f>VLOOKUP(H6,Reinigungstage!$A$6:$C$15,3,FALSE)</f>
        <v>0</v>
      </c>
      <c r="J6" s="63">
        <f t="shared" si="0"/>
        <v>0</v>
      </c>
      <c r="K6" s="136"/>
      <c r="L6" s="60">
        <f t="shared" si="1"/>
        <v>0</v>
      </c>
      <c r="M6" s="58">
        <f t="shared" si="2"/>
        <v>0</v>
      </c>
      <c r="N6" s="61">
        <f>'SVS UR'!$H$57</f>
        <v>0</v>
      </c>
      <c r="O6" s="4">
        <f t="shared" si="4"/>
        <v>0</v>
      </c>
      <c r="P6" s="61">
        <f t="shared" si="3"/>
        <v>0</v>
      </c>
    </row>
    <row r="7" spans="1:32" x14ac:dyDescent="0.2">
      <c r="A7" s="122">
        <v>6</v>
      </c>
      <c r="B7" s="110" t="s">
        <v>173</v>
      </c>
      <c r="C7" s="111"/>
      <c r="D7" s="113" t="s">
        <v>228</v>
      </c>
      <c r="E7" s="114" t="s">
        <v>11</v>
      </c>
      <c r="F7" s="113" t="s">
        <v>27</v>
      </c>
      <c r="G7" s="116">
        <v>20.39</v>
      </c>
      <c r="H7" s="59" t="s">
        <v>14</v>
      </c>
      <c r="I7" s="55">
        <f>VLOOKUP(H7,Reinigungstage!$A$6:$C$15,3,FALSE)</f>
        <v>112</v>
      </c>
      <c r="J7" s="63">
        <f t="shared" si="0"/>
        <v>2283.6800000000003</v>
      </c>
      <c r="K7" s="136"/>
      <c r="L7" s="60">
        <f t="shared" si="1"/>
        <v>0</v>
      </c>
      <c r="M7" s="58">
        <f t="shared" si="2"/>
        <v>0</v>
      </c>
      <c r="N7" s="61">
        <f>'SVS UR'!$H$57</f>
        <v>0</v>
      </c>
      <c r="O7" s="4">
        <f t="shared" si="4"/>
        <v>0</v>
      </c>
      <c r="P7" s="61">
        <f t="shared" si="3"/>
        <v>0</v>
      </c>
    </row>
    <row r="8" spans="1:32" x14ac:dyDescent="0.2">
      <c r="A8" s="122">
        <v>7</v>
      </c>
      <c r="B8" s="110" t="s">
        <v>173</v>
      </c>
      <c r="C8" s="111"/>
      <c r="D8" s="113" t="s">
        <v>239</v>
      </c>
      <c r="E8" s="114" t="s">
        <v>12</v>
      </c>
      <c r="F8" s="113" t="s">
        <v>27</v>
      </c>
      <c r="G8" s="116">
        <v>9.7100000000000009</v>
      </c>
      <c r="H8" s="59" t="s">
        <v>14</v>
      </c>
      <c r="I8" s="55">
        <f>VLOOKUP(H8,Reinigungstage!$A$6:$C$15,3,FALSE)</f>
        <v>112</v>
      </c>
      <c r="J8" s="63">
        <f t="shared" si="0"/>
        <v>1087.52</v>
      </c>
      <c r="K8" s="136"/>
      <c r="L8" s="60">
        <f t="shared" si="1"/>
        <v>0</v>
      </c>
      <c r="M8" s="58">
        <f t="shared" si="2"/>
        <v>0</v>
      </c>
      <c r="N8" s="61">
        <f>'SVS UR'!$H$57</f>
        <v>0</v>
      </c>
      <c r="O8" s="4">
        <f t="shared" si="4"/>
        <v>0</v>
      </c>
      <c r="P8" s="61">
        <f t="shared" si="3"/>
        <v>0</v>
      </c>
    </row>
    <row r="9" spans="1:32" x14ac:dyDescent="0.2">
      <c r="A9" s="122">
        <v>8</v>
      </c>
      <c r="B9" s="110" t="s">
        <v>23</v>
      </c>
      <c r="C9" s="111" t="s">
        <v>183</v>
      </c>
      <c r="D9" s="113" t="s">
        <v>175</v>
      </c>
      <c r="E9" s="114" t="s">
        <v>6</v>
      </c>
      <c r="F9" s="113" t="s">
        <v>181</v>
      </c>
      <c r="G9" s="116">
        <v>74.62</v>
      </c>
      <c r="H9" s="59" t="s">
        <v>14</v>
      </c>
      <c r="I9" s="55">
        <f>VLOOKUP(H9,Reinigungstage!$A$6:$C$15,3,FALSE)</f>
        <v>112</v>
      </c>
      <c r="J9" s="63">
        <f t="shared" si="0"/>
        <v>8357.44</v>
      </c>
      <c r="K9" s="136"/>
      <c r="L9" s="60">
        <f t="shared" si="1"/>
        <v>0</v>
      </c>
      <c r="M9" s="58">
        <f t="shared" si="2"/>
        <v>0</v>
      </c>
      <c r="N9" s="61">
        <f>'SVS UR'!$H$57</f>
        <v>0</v>
      </c>
      <c r="O9" s="4">
        <f t="shared" si="4"/>
        <v>0</v>
      </c>
      <c r="P9" s="61">
        <f t="shared" si="3"/>
        <v>0</v>
      </c>
    </row>
    <row r="10" spans="1:32" x14ac:dyDescent="0.2">
      <c r="A10" s="122">
        <v>9</v>
      </c>
      <c r="B10" s="110" t="s">
        <v>23</v>
      </c>
      <c r="C10" s="111" t="s">
        <v>196</v>
      </c>
      <c r="D10" s="113" t="s">
        <v>176</v>
      </c>
      <c r="E10" s="114" t="s">
        <v>176</v>
      </c>
      <c r="F10" s="113" t="s">
        <v>26</v>
      </c>
      <c r="G10" s="116">
        <v>9.75</v>
      </c>
      <c r="H10" s="59" t="s">
        <v>14</v>
      </c>
      <c r="I10" s="55">
        <f>VLOOKUP(H10,Reinigungstage!$A$6:$C$15,3,FALSE)</f>
        <v>112</v>
      </c>
      <c r="J10" s="63">
        <f t="shared" si="0"/>
        <v>1092</v>
      </c>
      <c r="K10" s="136"/>
      <c r="L10" s="60">
        <f t="shared" si="1"/>
        <v>0</v>
      </c>
      <c r="M10" s="58">
        <f t="shared" si="2"/>
        <v>0</v>
      </c>
      <c r="N10" s="61">
        <f>'SVS UR'!$H$57</f>
        <v>0</v>
      </c>
      <c r="O10" s="4">
        <f t="shared" si="4"/>
        <v>0</v>
      </c>
      <c r="P10" s="61">
        <f t="shared" si="3"/>
        <v>0</v>
      </c>
    </row>
    <row r="11" spans="1:32" x14ac:dyDescent="0.2">
      <c r="A11" s="122">
        <v>10</v>
      </c>
      <c r="B11" s="110" t="s">
        <v>23</v>
      </c>
      <c r="C11" s="111" t="s">
        <v>192</v>
      </c>
      <c r="D11" s="113" t="s">
        <v>216</v>
      </c>
      <c r="E11" s="115" t="s">
        <v>8</v>
      </c>
      <c r="F11" s="113" t="s">
        <v>26</v>
      </c>
      <c r="G11" s="116">
        <v>65.38</v>
      </c>
      <c r="H11" s="59" t="s">
        <v>14</v>
      </c>
      <c r="I11" s="55">
        <f>VLOOKUP(H11,Reinigungstage!$A$6:$C$15,3,FALSE)</f>
        <v>112</v>
      </c>
      <c r="J11" s="58">
        <f>G11*I11</f>
        <v>7322.5599999999995</v>
      </c>
      <c r="K11" s="136"/>
      <c r="L11" s="60">
        <f>IF(J11&gt;0,IF(K11&gt;0,(G11/K11)*(1/24),0),0)</f>
        <v>0</v>
      </c>
      <c r="M11" s="58">
        <f>IF(J11&gt;0,IF(K11&gt;0,(J11/K11),0),0)</f>
        <v>0</v>
      </c>
      <c r="N11" s="61">
        <f>'SVS UR'!$H$57</f>
        <v>0</v>
      </c>
      <c r="O11" s="4">
        <f t="shared" si="4"/>
        <v>0</v>
      </c>
      <c r="P11" s="61">
        <f t="shared" si="3"/>
        <v>0</v>
      </c>
    </row>
    <row r="12" spans="1:32" x14ac:dyDescent="0.2">
      <c r="A12" s="122">
        <v>11</v>
      </c>
      <c r="B12" s="110" t="s">
        <v>23</v>
      </c>
      <c r="C12" s="111" t="s">
        <v>191</v>
      </c>
      <c r="D12" s="113" t="s">
        <v>216</v>
      </c>
      <c r="E12" s="115" t="s">
        <v>8</v>
      </c>
      <c r="F12" s="113" t="s">
        <v>26</v>
      </c>
      <c r="G12" s="116">
        <v>65.13</v>
      </c>
      <c r="H12" s="59" t="s">
        <v>14</v>
      </c>
      <c r="I12" s="55">
        <f>VLOOKUP(H12,Reinigungstage!$A$6:$C$15,3,FALSE)</f>
        <v>112</v>
      </c>
      <c r="J12" s="63">
        <f t="shared" ref="J12:J13" si="5">G12*I12</f>
        <v>7294.5599999999995</v>
      </c>
      <c r="K12" s="136"/>
      <c r="L12" s="60">
        <f t="shared" ref="L12:L13" si="6">IF(J12&gt;0,IF(K12&gt;0,(G12/K12)*(1/24),0),0)</f>
        <v>0</v>
      </c>
      <c r="M12" s="58">
        <f t="shared" ref="M12:M13" si="7">IF(J12&gt;0,IF(K12&gt;0,(J12/K12),0),0)</f>
        <v>0</v>
      </c>
      <c r="N12" s="61">
        <f>'SVS UR'!$H$57</f>
        <v>0</v>
      </c>
      <c r="O12" s="4">
        <f t="shared" si="4"/>
        <v>0</v>
      </c>
      <c r="P12" s="61">
        <f t="shared" si="3"/>
        <v>0</v>
      </c>
    </row>
    <row r="13" spans="1:32" x14ac:dyDescent="0.2">
      <c r="A13" s="122">
        <v>12</v>
      </c>
      <c r="B13" s="110" t="s">
        <v>23</v>
      </c>
      <c r="C13" s="111" t="s">
        <v>190</v>
      </c>
      <c r="D13" s="113" t="s">
        <v>216</v>
      </c>
      <c r="E13" s="115" t="s">
        <v>8</v>
      </c>
      <c r="F13" s="113" t="s">
        <v>26</v>
      </c>
      <c r="G13" s="116">
        <v>64.81</v>
      </c>
      <c r="H13" s="59" t="s">
        <v>14</v>
      </c>
      <c r="I13" s="55">
        <f>VLOOKUP(H13,Reinigungstage!$A$6:$C$15,3,FALSE)</f>
        <v>112</v>
      </c>
      <c r="J13" s="63">
        <f t="shared" si="5"/>
        <v>7258.72</v>
      </c>
      <c r="K13" s="136"/>
      <c r="L13" s="60">
        <f t="shared" si="6"/>
        <v>0</v>
      </c>
      <c r="M13" s="58">
        <f t="shared" si="7"/>
        <v>0</v>
      </c>
      <c r="N13" s="61">
        <f>'SVS UR'!$H$57</f>
        <v>0</v>
      </c>
      <c r="O13" s="4">
        <f t="shared" si="4"/>
        <v>0</v>
      </c>
      <c r="P13" s="61">
        <f t="shared" si="3"/>
        <v>0</v>
      </c>
    </row>
    <row r="14" spans="1:32" x14ac:dyDescent="0.2">
      <c r="A14" s="122">
        <v>13</v>
      </c>
      <c r="B14" s="110" t="s">
        <v>23</v>
      </c>
      <c r="C14" s="111" t="s">
        <v>182</v>
      </c>
      <c r="D14" s="113" t="s">
        <v>247</v>
      </c>
      <c r="E14" s="114" t="s">
        <v>10</v>
      </c>
      <c r="F14" s="113" t="s">
        <v>26</v>
      </c>
      <c r="G14" s="116">
        <v>4.7300000000000004</v>
      </c>
      <c r="H14" s="59" t="s">
        <v>16</v>
      </c>
      <c r="I14" s="55">
        <f>VLOOKUP(H14,Reinigungstage!$A$6:$C$15,3,FALSE)</f>
        <v>190</v>
      </c>
      <c r="J14" s="63">
        <f t="shared" si="0"/>
        <v>898.7</v>
      </c>
      <c r="K14" s="136"/>
      <c r="L14" s="60">
        <f t="shared" si="1"/>
        <v>0</v>
      </c>
      <c r="M14" s="58">
        <f t="shared" si="2"/>
        <v>0</v>
      </c>
      <c r="N14" s="61">
        <f>'SVS UR'!$H$57</f>
        <v>0</v>
      </c>
      <c r="O14" s="4">
        <f t="shared" si="4"/>
        <v>0</v>
      </c>
      <c r="P14" s="61">
        <f t="shared" si="3"/>
        <v>0</v>
      </c>
    </row>
    <row r="15" spans="1:32" x14ac:dyDescent="0.2">
      <c r="A15" s="122">
        <v>14</v>
      </c>
      <c r="B15" s="110" t="s">
        <v>23</v>
      </c>
      <c r="C15" s="111" t="s">
        <v>203</v>
      </c>
      <c r="D15" s="113" t="s">
        <v>179</v>
      </c>
      <c r="E15" s="114" t="s">
        <v>13</v>
      </c>
      <c r="F15" s="113" t="s">
        <v>181</v>
      </c>
      <c r="G15" s="116">
        <v>17.170000000000002</v>
      </c>
      <c r="H15" s="59" t="s">
        <v>14</v>
      </c>
      <c r="I15" s="55">
        <f>VLOOKUP(H15,Reinigungstage!$A$6:$C$15,3,FALSE)</f>
        <v>112</v>
      </c>
      <c r="J15" s="63">
        <f t="shared" ref="J15" si="8">G15*I15</f>
        <v>1923.0400000000002</v>
      </c>
      <c r="K15" s="136"/>
      <c r="L15" s="60">
        <f t="shared" ref="L15" si="9">IF(J15&gt;0,IF(K15&gt;0,(G15/K15)*(1/24),0),0)</f>
        <v>0</v>
      </c>
      <c r="M15" s="58">
        <f t="shared" ref="M15" si="10">IF(J15&gt;0,IF(K15&gt;0,(J15/K15),0),0)</f>
        <v>0</v>
      </c>
      <c r="N15" s="61">
        <f>'SVS UR'!$H$57</f>
        <v>0</v>
      </c>
      <c r="O15" s="4">
        <f t="shared" si="4"/>
        <v>0</v>
      </c>
      <c r="P15" s="61">
        <f t="shared" ref="P15" si="11">M15*N15</f>
        <v>0</v>
      </c>
    </row>
    <row r="16" spans="1:32" x14ac:dyDescent="0.2">
      <c r="A16" s="122">
        <v>15</v>
      </c>
      <c r="B16" s="110" t="s">
        <v>23</v>
      </c>
      <c r="C16" s="111" t="s">
        <v>202</v>
      </c>
      <c r="D16" s="113" t="s">
        <v>245</v>
      </c>
      <c r="E16" s="114" t="s">
        <v>13</v>
      </c>
      <c r="F16" s="113" t="s">
        <v>181</v>
      </c>
      <c r="G16" s="116">
        <v>16.05</v>
      </c>
      <c r="H16" s="59" t="s">
        <v>14</v>
      </c>
      <c r="I16" s="55">
        <f>VLOOKUP(H16,Reinigungstage!$A$6:$C$15,3,FALSE)</f>
        <v>112</v>
      </c>
      <c r="J16" s="63">
        <f t="shared" si="0"/>
        <v>1797.6000000000001</v>
      </c>
      <c r="K16" s="136"/>
      <c r="L16" s="60">
        <f t="shared" si="1"/>
        <v>0</v>
      </c>
      <c r="M16" s="58">
        <f t="shared" si="2"/>
        <v>0</v>
      </c>
      <c r="N16" s="61">
        <f>'SVS UR'!$H$57</f>
        <v>0</v>
      </c>
      <c r="O16" s="4">
        <f t="shared" si="4"/>
        <v>0</v>
      </c>
      <c r="P16" s="61">
        <f t="shared" si="3"/>
        <v>0</v>
      </c>
    </row>
    <row r="17" spans="1:16" x14ac:dyDescent="0.2">
      <c r="A17" s="122">
        <v>16</v>
      </c>
      <c r="B17" s="110" t="s">
        <v>23</v>
      </c>
      <c r="C17" s="111"/>
      <c r="D17" s="113" t="s">
        <v>178</v>
      </c>
      <c r="E17" s="114" t="s">
        <v>10</v>
      </c>
      <c r="F17" s="113" t="s">
        <v>27</v>
      </c>
      <c r="G17" s="116">
        <v>5.74</v>
      </c>
      <c r="H17" s="59" t="s">
        <v>16</v>
      </c>
      <c r="I17" s="55">
        <f>VLOOKUP(H17,Reinigungstage!$A$6:$C$15,3,FALSE)</f>
        <v>190</v>
      </c>
      <c r="J17" s="63">
        <f t="shared" si="0"/>
        <v>1090.6000000000001</v>
      </c>
      <c r="K17" s="136"/>
      <c r="L17" s="60">
        <f t="shared" si="1"/>
        <v>0</v>
      </c>
      <c r="M17" s="58">
        <f t="shared" si="2"/>
        <v>0</v>
      </c>
      <c r="N17" s="61">
        <f>'SVS UR'!$H$57</f>
        <v>0</v>
      </c>
      <c r="O17" s="4">
        <f t="shared" si="4"/>
        <v>0</v>
      </c>
      <c r="P17" s="61">
        <f t="shared" si="3"/>
        <v>0</v>
      </c>
    </row>
    <row r="18" spans="1:16" x14ac:dyDescent="0.2">
      <c r="A18" s="122">
        <v>17</v>
      </c>
      <c r="B18" s="110" t="s">
        <v>23</v>
      </c>
      <c r="C18" s="111"/>
      <c r="D18" s="113" t="s">
        <v>177</v>
      </c>
      <c r="E18" s="114" t="s">
        <v>10</v>
      </c>
      <c r="F18" s="113" t="s">
        <v>27</v>
      </c>
      <c r="G18" s="116">
        <v>3.28</v>
      </c>
      <c r="H18" s="59" t="s">
        <v>16</v>
      </c>
      <c r="I18" s="55">
        <f>VLOOKUP(H18,Reinigungstage!$A$6:$C$15,3,FALSE)</f>
        <v>190</v>
      </c>
      <c r="J18" s="63">
        <f t="shared" si="0"/>
        <v>623.19999999999993</v>
      </c>
      <c r="K18" s="136"/>
      <c r="L18" s="60">
        <f t="shared" si="1"/>
        <v>0</v>
      </c>
      <c r="M18" s="58">
        <f t="shared" si="2"/>
        <v>0</v>
      </c>
      <c r="N18" s="61">
        <f>'SVS UR'!$H$57</f>
        <v>0</v>
      </c>
      <c r="O18" s="4">
        <f t="shared" si="4"/>
        <v>0</v>
      </c>
      <c r="P18" s="61">
        <f t="shared" si="3"/>
        <v>0</v>
      </c>
    </row>
    <row r="19" spans="1:16" x14ac:dyDescent="0.2">
      <c r="A19" s="122">
        <v>18</v>
      </c>
      <c r="B19" s="110" t="s">
        <v>23</v>
      </c>
      <c r="C19" s="111"/>
      <c r="D19" s="113" t="s">
        <v>174</v>
      </c>
      <c r="E19" s="114" t="s">
        <v>10</v>
      </c>
      <c r="F19" s="113" t="s">
        <v>27</v>
      </c>
      <c r="G19" s="116">
        <v>4.08</v>
      </c>
      <c r="H19" s="59" t="s">
        <v>16</v>
      </c>
      <c r="I19" s="55">
        <f>VLOOKUP(H19,Reinigungstage!$A$6:$C$15,3,FALSE)</f>
        <v>190</v>
      </c>
      <c r="J19" s="63">
        <f t="shared" si="0"/>
        <v>775.2</v>
      </c>
      <c r="K19" s="136"/>
      <c r="L19" s="60">
        <f t="shared" si="1"/>
        <v>0</v>
      </c>
      <c r="M19" s="58">
        <f t="shared" si="2"/>
        <v>0</v>
      </c>
      <c r="N19" s="61">
        <f>'SVS UR'!$H$57</f>
        <v>0</v>
      </c>
      <c r="O19" s="4">
        <f t="shared" si="4"/>
        <v>0</v>
      </c>
      <c r="P19" s="61">
        <f t="shared" si="3"/>
        <v>0</v>
      </c>
    </row>
    <row r="20" spans="1:16" x14ac:dyDescent="0.2">
      <c r="A20" s="122">
        <v>19</v>
      </c>
      <c r="B20" s="110" t="s">
        <v>23</v>
      </c>
      <c r="C20" s="111"/>
      <c r="D20" s="113" t="s">
        <v>22</v>
      </c>
      <c r="E20" s="114" t="s">
        <v>10</v>
      </c>
      <c r="F20" s="113" t="s">
        <v>27</v>
      </c>
      <c r="G20" s="116">
        <v>5.8</v>
      </c>
      <c r="H20" s="59" t="s">
        <v>16</v>
      </c>
      <c r="I20" s="55">
        <f>VLOOKUP(H20,Reinigungstage!$A$6:$C$15,3,FALSE)</f>
        <v>190</v>
      </c>
      <c r="J20" s="63">
        <f t="shared" si="0"/>
        <v>1102</v>
      </c>
      <c r="K20" s="136"/>
      <c r="L20" s="60">
        <f t="shared" si="1"/>
        <v>0</v>
      </c>
      <c r="M20" s="58">
        <f t="shared" si="2"/>
        <v>0</v>
      </c>
      <c r="N20" s="61">
        <f>'SVS UR'!$H$57</f>
        <v>0</v>
      </c>
      <c r="O20" s="4">
        <f t="shared" si="4"/>
        <v>0</v>
      </c>
      <c r="P20" s="61">
        <f t="shared" si="3"/>
        <v>0</v>
      </c>
    </row>
    <row r="21" spans="1:16" x14ac:dyDescent="0.2">
      <c r="A21" s="122">
        <v>20</v>
      </c>
      <c r="B21" s="110" t="s">
        <v>23</v>
      </c>
      <c r="C21" s="111"/>
      <c r="D21" s="113" t="s">
        <v>21</v>
      </c>
      <c r="E21" s="114" t="s">
        <v>10</v>
      </c>
      <c r="F21" s="113" t="s">
        <v>27</v>
      </c>
      <c r="G21" s="116">
        <v>10.220000000000001</v>
      </c>
      <c r="H21" s="59" t="s">
        <v>16</v>
      </c>
      <c r="I21" s="55">
        <f>VLOOKUP(H21,Reinigungstage!$A$6:$C$15,3,FALSE)</f>
        <v>190</v>
      </c>
      <c r="J21" s="63">
        <f t="shared" si="0"/>
        <v>1941.8000000000002</v>
      </c>
      <c r="K21" s="136"/>
      <c r="L21" s="60">
        <f t="shared" si="1"/>
        <v>0</v>
      </c>
      <c r="M21" s="58">
        <f t="shared" si="2"/>
        <v>0</v>
      </c>
      <c r="N21" s="61">
        <f>'SVS UR'!$H$57</f>
        <v>0</v>
      </c>
      <c r="O21" s="4">
        <f t="shared" si="4"/>
        <v>0</v>
      </c>
      <c r="P21" s="61">
        <f t="shared" si="3"/>
        <v>0</v>
      </c>
    </row>
    <row r="22" spans="1:16" x14ac:dyDescent="0.2">
      <c r="A22" s="122">
        <v>21</v>
      </c>
      <c r="B22" s="110" t="s">
        <v>23</v>
      </c>
      <c r="C22" s="111"/>
      <c r="D22" s="113" t="s">
        <v>227</v>
      </c>
      <c r="E22" s="114" t="s">
        <v>11</v>
      </c>
      <c r="F22" s="113" t="s">
        <v>26</v>
      </c>
      <c r="G22" s="116">
        <v>1.55</v>
      </c>
      <c r="H22" s="59" t="s">
        <v>14</v>
      </c>
      <c r="I22" s="55">
        <f>VLOOKUP(H22,Reinigungstage!$A$6:$C$15,3,FALSE)</f>
        <v>112</v>
      </c>
      <c r="J22" s="63">
        <f t="shared" si="0"/>
        <v>173.6</v>
      </c>
      <c r="K22" s="136"/>
      <c r="L22" s="60">
        <f t="shared" si="1"/>
        <v>0</v>
      </c>
      <c r="M22" s="58">
        <f t="shared" si="2"/>
        <v>0</v>
      </c>
      <c r="N22" s="61">
        <f>'SVS UR'!$H$57</f>
        <v>0</v>
      </c>
      <c r="O22" s="4">
        <f t="shared" si="4"/>
        <v>0</v>
      </c>
      <c r="P22" s="61">
        <f t="shared" si="3"/>
        <v>0</v>
      </c>
    </row>
    <row r="23" spans="1:16" x14ac:dyDescent="0.2">
      <c r="A23" s="122">
        <v>22</v>
      </c>
      <c r="B23" s="110" t="s">
        <v>23</v>
      </c>
      <c r="C23" s="111"/>
      <c r="D23" s="113" t="s">
        <v>229</v>
      </c>
      <c r="E23" s="114" t="s">
        <v>11</v>
      </c>
      <c r="F23" s="113" t="s">
        <v>27</v>
      </c>
      <c r="G23" s="116">
        <v>21.35</v>
      </c>
      <c r="H23" s="59" t="s">
        <v>14</v>
      </c>
      <c r="I23" s="55">
        <f>VLOOKUP(H23,Reinigungstage!$A$6:$C$15,3,FALSE)</f>
        <v>112</v>
      </c>
      <c r="J23" s="63">
        <f t="shared" si="0"/>
        <v>2391.2000000000003</v>
      </c>
      <c r="K23" s="136"/>
      <c r="L23" s="60">
        <f t="shared" si="1"/>
        <v>0</v>
      </c>
      <c r="M23" s="58">
        <f t="shared" si="2"/>
        <v>0</v>
      </c>
      <c r="N23" s="61">
        <f>'SVS UR'!$H$57</f>
        <v>0</v>
      </c>
      <c r="O23" s="4">
        <f t="shared" si="4"/>
        <v>0</v>
      </c>
      <c r="P23" s="61">
        <f t="shared" si="3"/>
        <v>0</v>
      </c>
    </row>
    <row r="24" spans="1:16" x14ac:dyDescent="0.2">
      <c r="A24" s="122">
        <v>23</v>
      </c>
      <c r="B24" s="110" t="s">
        <v>23</v>
      </c>
      <c r="C24" s="111"/>
      <c r="D24" s="113" t="s">
        <v>234</v>
      </c>
      <c r="E24" s="114" t="s">
        <v>11</v>
      </c>
      <c r="F24" s="113" t="s">
        <v>27</v>
      </c>
      <c r="G24" s="116">
        <v>19.77</v>
      </c>
      <c r="H24" s="59" t="s">
        <v>14</v>
      </c>
      <c r="I24" s="55">
        <f>VLOOKUP(H24,Reinigungstage!$A$6:$C$15,3,FALSE)</f>
        <v>112</v>
      </c>
      <c r="J24" s="63">
        <f t="shared" si="0"/>
        <v>2214.2399999999998</v>
      </c>
      <c r="K24" s="136"/>
      <c r="L24" s="60">
        <f t="shared" si="1"/>
        <v>0</v>
      </c>
      <c r="M24" s="58">
        <f t="shared" si="2"/>
        <v>0</v>
      </c>
      <c r="N24" s="61">
        <f>'SVS UR'!$H$57</f>
        <v>0</v>
      </c>
      <c r="O24" s="4">
        <f t="shared" si="4"/>
        <v>0</v>
      </c>
      <c r="P24" s="61">
        <f t="shared" si="3"/>
        <v>0</v>
      </c>
    </row>
    <row r="25" spans="1:16" x14ac:dyDescent="0.2">
      <c r="A25" s="122">
        <v>24</v>
      </c>
      <c r="B25" s="110" t="s">
        <v>23</v>
      </c>
      <c r="C25" s="111"/>
      <c r="D25" s="113" t="s">
        <v>235</v>
      </c>
      <c r="E25" s="114" t="s">
        <v>12</v>
      </c>
      <c r="F25" s="113" t="s">
        <v>27</v>
      </c>
      <c r="G25" s="116">
        <v>7.46</v>
      </c>
      <c r="H25" s="59" t="s">
        <v>14</v>
      </c>
      <c r="I25" s="55">
        <f>VLOOKUP(H25,Reinigungstage!$A$6:$C$15,3,FALSE)</f>
        <v>112</v>
      </c>
      <c r="J25" s="63">
        <f t="shared" si="0"/>
        <v>835.52</v>
      </c>
      <c r="K25" s="136"/>
      <c r="L25" s="60">
        <f t="shared" si="1"/>
        <v>0</v>
      </c>
      <c r="M25" s="58">
        <f t="shared" si="2"/>
        <v>0</v>
      </c>
      <c r="N25" s="61">
        <f>'SVS UR'!$H$57</f>
        <v>0</v>
      </c>
      <c r="O25" s="4">
        <f t="shared" si="4"/>
        <v>0</v>
      </c>
      <c r="P25" s="61">
        <f t="shared" si="3"/>
        <v>0</v>
      </c>
    </row>
    <row r="26" spans="1:16" x14ac:dyDescent="0.2">
      <c r="A26" s="122">
        <v>25</v>
      </c>
      <c r="B26" s="110" t="s">
        <v>23</v>
      </c>
      <c r="C26" s="111"/>
      <c r="D26" s="113" t="s">
        <v>236</v>
      </c>
      <c r="E26" s="114" t="s">
        <v>12</v>
      </c>
      <c r="F26" s="113" t="s">
        <v>27</v>
      </c>
      <c r="G26" s="116">
        <v>43.36</v>
      </c>
      <c r="H26" s="59" t="s">
        <v>14</v>
      </c>
      <c r="I26" s="55">
        <f>VLOOKUP(H26,Reinigungstage!$A$6:$C$15,3,FALSE)</f>
        <v>112</v>
      </c>
      <c r="J26" s="63">
        <f t="shared" si="0"/>
        <v>4856.32</v>
      </c>
      <c r="K26" s="136"/>
      <c r="L26" s="60">
        <f t="shared" si="1"/>
        <v>0</v>
      </c>
      <c r="M26" s="58">
        <f t="shared" si="2"/>
        <v>0</v>
      </c>
      <c r="N26" s="61">
        <f>'SVS UR'!$H$57</f>
        <v>0</v>
      </c>
      <c r="O26" s="4">
        <f t="shared" si="4"/>
        <v>0</v>
      </c>
      <c r="P26" s="61">
        <f t="shared" si="3"/>
        <v>0</v>
      </c>
    </row>
    <row r="27" spans="1:16" x14ac:dyDescent="0.2">
      <c r="A27" s="122">
        <v>26</v>
      </c>
      <c r="B27" s="110" t="s">
        <v>23</v>
      </c>
      <c r="C27" s="111"/>
      <c r="D27" s="113" t="s">
        <v>237</v>
      </c>
      <c r="E27" s="114" t="s">
        <v>12</v>
      </c>
      <c r="F27" s="113" t="s">
        <v>27</v>
      </c>
      <c r="G27" s="116">
        <v>5.22</v>
      </c>
      <c r="H27" s="59" t="s">
        <v>14</v>
      </c>
      <c r="I27" s="55">
        <f>VLOOKUP(H27,Reinigungstage!$A$6:$C$15,3,FALSE)</f>
        <v>112</v>
      </c>
      <c r="J27" s="63">
        <f t="shared" si="0"/>
        <v>584.64</v>
      </c>
      <c r="K27" s="136"/>
      <c r="L27" s="60">
        <f t="shared" si="1"/>
        <v>0</v>
      </c>
      <c r="M27" s="58">
        <f t="shared" si="2"/>
        <v>0</v>
      </c>
      <c r="N27" s="61">
        <f>'SVS UR'!$H$57</f>
        <v>0</v>
      </c>
      <c r="O27" s="4">
        <f t="shared" si="4"/>
        <v>0</v>
      </c>
      <c r="P27" s="61">
        <f t="shared" si="3"/>
        <v>0</v>
      </c>
    </row>
    <row r="28" spans="1:16" x14ac:dyDescent="0.2">
      <c r="A28" s="122">
        <v>27</v>
      </c>
      <c r="B28" s="110" t="s">
        <v>23</v>
      </c>
      <c r="C28" s="111"/>
      <c r="D28" s="113" t="s">
        <v>238</v>
      </c>
      <c r="E28" s="114" t="s">
        <v>12</v>
      </c>
      <c r="F28" s="113" t="s">
        <v>27</v>
      </c>
      <c r="G28" s="116">
        <v>78.298400000000001</v>
      </c>
      <c r="H28" s="59" t="s">
        <v>14</v>
      </c>
      <c r="I28" s="55">
        <f>VLOOKUP(H28,Reinigungstage!$A$6:$C$15,3,FALSE)</f>
        <v>112</v>
      </c>
      <c r="J28" s="63">
        <f t="shared" si="0"/>
        <v>8769.4207999999999</v>
      </c>
      <c r="K28" s="136"/>
      <c r="L28" s="60">
        <f t="shared" si="1"/>
        <v>0</v>
      </c>
      <c r="M28" s="58">
        <f t="shared" si="2"/>
        <v>0</v>
      </c>
      <c r="N28" s="61">
        <f>'SVS UR'!$H$57</f>
        <v>0</v>
      </c>
      <c r="O28" s="4">
        <f t="shared" si="4"/>
        <v>0</v>
      </c>
      <c r="P28" s="61">
        <f t="shared" si="3"/>
        <v>0</v>
      </c>
    </row>
    <row r="29" spans="1:16" x14ac:dyDescent="0.2">
      <c r="A29" s="122">
        <v>28</v>
      </c>
      <c r="B29" s="110" t="s">
        <v>24</v>
      </c>
      <c r="C29" s="111" t="s">
        <v>186</v>
      </c>
      <c r="D29" s="113" t="s">
        <v>207</v>
      </c>
      <c r="E29" s="114" t="s">
        <v>7</v>
      </c>
      <c r="F29" s="113" t="s">
        <v>26</v>
      </c>
      <c r="G29" s="116">
        <v>70.62</v>
      </c>
      <c r="H29" s="59" t="s">
        <v>14</v>
      </c>
      <c r="I29" s="55">
        <f>VLOOKUP(H29,Reinigungstage!$A$6:$C$15,3,FALSE)</f>
        <v>112</v>
      </c>
      <c r="J29" s="63">
        <f t="shared" si="0"/>
        <v>7909.4400000000005</v>
      </c>
      <c r="K29" s="136"/>
      <c r="L29" s="60">
        <f t="shared" si="1"/>
        <v>0</v>
      </c>
      <c r="M29" s="58">
        <f t="shared" si="2"/>
        <v>0</v>
      </c>
      <c r="N29" s="61">
        <f>'SVS UR'!$H$57</f>
        <v>0</v>
      </c>
      <c r="O29" s="4">
        <f t="shared" si="4"/>
        <v>0</v>
      </c>
      <c r="P29" s="61">
        <f t="shared" si="3"/>
        <v>0</v>
      </c>
    </row>
    <row r="30" spans="1:16" x14ac:dyDescent="0.2">
      <c r="A30" s="122">
        <v>29</v>
      </c>
      <c r="B30" s="110" t="s">
        <v>24</v>
      </c>
      <c r="C30" s="111" t="s">
        <v>185</v>
      </c>
      <c r="D30" s="113" t="s">
        <v>206</v>
      </c>
      <c r="E30" s="114" t="s">
        <v>7</v>
      </c>
      <c r="F30" s="113" t="s">
        <v>26</v>
      </c>
      <c r="G30" s="116">
        <v>72.599999999999994</v>
      </c>
      <c r="H30" s="59" t="s">
        <v>14</v>
      </c>
      <c r="I30" s="55">
        <f>VLOOKUP(H30,Reinigungstage!$A$6:$C$15,3,FALSE)</f>
        <v>112</v>
      </c>
      <c r="J30" s="63">
        <f t="shared" si="0"/>
        <v>8131.1999999999989</v>
      </c>
      <c r="K30" s="136"/>
      <c r="L30" s="60">
        <f t="shared" si="1"/>
        <v>0</v>
      </c>
      <c r="M30" s="58">
        <f t="shared" si="2"/>
        <v>0</v>
      </c>
      <c r="N30" s="61">
        <f>'SVS UR'!$H$57</f>
        <v>0</v>
      </c>
      <c r="O30" s="4">
        <f t="shared" si="4"/>
        <v>0</v>
      </c>
      <c r="P30" s="61">
        <f t="shared" si="3"/>
        <v>0</v>
      </c>
    </row>
    <row r="31" spans="1:16" x14ac:dyDescent="0.2">
      <c r="A31" s="122">
        <v>30</v>
      </c>
      <c r="B31" s="110" t="s">
        <v>24</v>
      </c>
      <c r="C31" s="111" t="s">
        <v>198</v>
      </c>
      <c r="D31" s="113" t="s">
        <v>220</v>
      </c>
      <c r="E31" s="115" t="s">
        <v>9</v>
      </c>
      <c r="F31" s="113" t="s">
        <v>26</v>
      </c>
      <c r="G31" s="116">
        <v>40.479999999999997</v>
      </c>
      <c r="H31" s="59" t="s">
        <v>15</v>
      </c>
      <c r="I31" s="55">
        <f>VLOOKUP(H31,Reinigungstage!$A$6:$C$15,3,FALSE)</f>
        <v>40</v>
      </c>
      <c r="J31" s="63">
        <f t="shared" si="0"/>
        <v>1619.1999999999998</v>
      </c>
      <c r="K31" s="136"/>
      <c r="L31" s="60">
        <f t="shared" si="1"/>
        <v>0</v>
      </c>
      <c r="M31" s="58">
        <f t="shared" si="2"/>
        <v>0</v>
      </c>
      <c r="N31" s="61">
        <f>'SVS UR'!$H$57</f>
        <v>0</v>
      </c>
      <c r="O31" s="4">
        <f t="shared" si="4"/>
        <v>0</v>
      </c>
      <c r="P31" s="61">
        <f t="shared" si="3"/>
        <v>0</v>
      </c>
    </row>
    <row r="32" spans="1:16" x14ac:dyDescent="0.2">
      <c r="A32" s="122">
        <v>31</v>
      </c>
      <c r="B32" s="110" t="s">
        <v>24</v>
      </c>
      <c r="C32" s="111" t="s">
        <v>197</v>
      </c>
      <c r="D32" s="113" t="s">
        <v>218</v>
      </c>
      <c r="E32" s="115" t="s">
        <v>9</v>
      </c>
      <c r="F32" s="113" t="s">
        <v>26</v>
      </c>
      <c r="G32" s="116">
        <v>42.78</v>
      </c>
      <c r="H32" s="59" t="s">
        <v>15</v>
      </c>
      <c r="I32" s="55">
        <f>VLOOKUP(H32,Reinigungstage!$A$6:$C$15,3,FALSE)</f>
        <v>40</v>
      </c>
      <c r="J32" s="63">
        <f t="shared" si="0"/>
        <v>1711.2</v>
      </c>
      <c r="K32" s="136"/>
      <c r="L32" s="60">
        <f t="shared" si="1"/>
        <v>0</v>
      </c>
      <c r="M32" s="58">
        <f t="shared" si="2"/>
        <v>0</v>
      </c>
      <c r="N32" s="61">
        <f>'SVS UR'!$H$57</f>
        <v>0</v>
      </c>
      <c r="O32" s="4">
        <f t="shared" si="4"/>
        <v>0</v>
      </c>
      <c r="P32" s="61">
        <f t="shared" si="3"/>
        <v>0</v>
      </c>
    </row>
    <row r="33" spans="1:16" x14ac:dyDescent="0.2">
      <c r="A33" s="122">
        <v>32</v>
      </c>
      <c r="B33" s="110" t="s">
        <v>24</v>
      </c>
      <c r="C33" s="111" t="s">
        <v>184</v>
      </c>
      <c r="D33" s="113" t="s">
        <v>205</v>
      </c>
      <c r="E33" s="114" t="s">
        <v>7</v>
      </c>
      <c r="F33" s="113" t="s">
        <v>26</v>
      </c>
      <c r="G33" s="116">
        <v>69.58</v>
      </c>
      <c r="H33" s="59" t="s">
        <v>14</v>
      </c>
      <c r="I33" s="55">
        <f>VLOOKUP(H33,Reinigungstage!$A$6:$C$15,3,FALSE)</f>
        <v>112</v>
      </c>
      <c r="J33" s="63">
        <f t="shared" si="0"/>
        <v>7792.96</v>
      </c>
      <c r="K33" s="136"/>
      <c r="L33" s="60">
        <f t="shared" si="1"/>
        <v>0</v>
      </c>
      <c r="M33" s="58">
        <f t="shared" si="2"/>
        <v>0</v>
      </c>
      <c r="N33" s="61">
        <f>'SVS UR'!$H$57</f>
        <v>0</v>
      </c>
      <c r="O33" s="4">
        <f t="shared" si="4"/>
        <v>0</v>
      </c>
      <c r="P33" s="61">
        <f t="shared" si="3"/>
        <v>0</v>
      </c>
    </row>
    <row r="34" spans="1:16" x14ac:dyDescent="0.2">
      <c r="A34" s="122">
        <v>33</v>
      </c>
      <c r="B34" s="110" t="s">
        <v>24</v>
      </c>
      <c r="C34" s="111"/>
      <c r="D34" s="113" t="s">
        <v>20</v>
      </c>
      <c r="E34" s="115" t="s">
        <v>153</v>
      </c>
      <c r="F34" s="113" t="s">
        <v>27</v>
      </c>
      <c r="G34" s="116">
        <v>5.84</v>
      </c>
      <c r="H34" s="59" t="s">
        <v>248</v>
      </c>
      <c r="I34" s="55">
        <f>VLOOKUP(H34,Reinigungstage!$A$6:$C$15,3,FALSE)</f>
        <v>0</v>
      </c>
      <c r="J34" s="63">
        <f t="shared" si="0"/>
        <v>0</v>
      </c>
      <c r="K34" s="136"/>
      <c r="L34" s="60">
        <f t="shared" si="1"/>
        <v>0</v>
      </c>
      <c r="M34" s="58">
        <f t="shared" si="2"/>
        <v>0</v>
      </c>
      <c r="N34" s="61">
        <f>'SVS UR'!$H$57</f>
        <v>0</v>
      </c>
      <c r="O34" s="4">
        <f t="shared" si="4"/>
        <v>0</v>
      </c>
      <c r="P34" s="61">
        <f t="shared" si="3"/>
        <v>0</v>
      </c>
    </row>
    <row r="35" spans="1:16" x14ac:dyDescent="0.2">
      <c r="A35" s="122">
        <v>34</v>
      </c>
      <c r="B35" s="110" t="s">
        <v>24</v>
      </c>
      <c r="C35" s="111"/>
      <c r="D35" s="113" t="s">
        <v>219</v>
      </c>
      <c r="E35" s="115" t="s">
        <v>9</v>
      </c>
      <c r="F35" s="113" t="s">
        <v>26</v>
      </c>
      <c r="G35" s="116">
        <v>9.1999999999999993</v>
      </c>
      <c r="H35" s="59" t="s">
        <v>15</v>
      </c>
      <c r="I35" s="55">
        <f>VLOOKUP(H35,Reinigungstage!$A$6:$C$15,3,FALSE)</f>
        <v>40</v>
      </c>
      <c r="J35" s="63">
        <f t="shared" si="0"/>
        <v>368</v>
      </c>
      <c r="K35" s="136"/>
      <c r="L35" s="60">
        <f t="shared" si="1"/>
        <v>0</v>
      </c>
      <c r="M35" s="58">
        <f t="shared" si="2"/>
        <v>0</v>
      </c>
      <c r="N35" s="61">
        <f>'SVS UR'!$H$57</f>
        <v>0</v>
      </c>
      <c r="O35" s="4">
        <f t="shared" si="4"/>
        <v>0</v>
      </c>
      <c r="P35" s="61">
        <f t="shared" si="3"/>
        <v>0</v>
      </c>
    </row>
    <row r="36" spans="1:16" x14ac:dyDescent="0.2">
      <c r="A36" s="122">
        <v>35</v>
      </c>
      <c r="B36" s="110" t="s">
        <v>24</v>
      </c>
      <c r="C36" s="111"/>
      <c r="D36" s="113" t="s">
        <v>223</v>
      </c>
      <c r="E36" s="114" t="s">
        <v>10</v>
      </c>
      <c r="F36" s="113" t="s">
        <v>27</v>
      </c>
      <c r="G36" s="116">
        <v>7.26</v>
      </c>
      <c r="H36" s="59" t="s">
        <v>16</v>
      </c>
      <c r="I36" s="55">
        <f>VLOOKUP(H36,Reinigungstage!$A$6:$C$15,3,FALSE)</f>
        <v>190</v>
      </c>
      <c r="J36" s="63">
        <f t="shared" si="0"/>
        <v>1379.3999999999999</v>
      </c>
      <c r="K36" s="136"/>
      <c r="L36" s="60">
        <f t="shared" si="1"/>
        <v>0</v>
      </c>
      <c r="M36" s="58">
        <f t="shared" si="2"/>
        <v>0</v>
      </c>
      <c r="N36" s="61">
        <f>'SVS UR'!$H$57</f>
        <v>0</v>
      </c>
      <c r="O36" s="4">
        <f t="shared" si="4"/>
        <v>0</v>
      </c>
      <c r="P36" s="61">
        <f t="shared" si="3"/>
        <v>0</v>
      </c>
    </row>
    <row r="37" spans="1:16" x14ac:dyDescent="0.2">
      <c r="A37" s="122">
        <v>36</v>
      </c>
      <c r="B37" s="110" t="s">
        <v>24</v>
      </c>
      <c r="C37" s="111"/>
      <c r="D37" s="113" t="s">
        <v>224</v>
      </c>
      <c r="E37" s="114" t="s">
        <v>10</v>
      </c>
      <c r="F37" s="113" t="s">
        <v>27</v>
      </c>
      <c r="G37" s="116">
        <v>6.92</v>
      </c>
      <c r="H37" s="59" t="s">
        <v>16</v>
      </c>
      <c r="I37" s="55">
        <f>VLOOKUP(H37,Reinigungstage!$A$6:$C$15,3,FALSE)</f>
        <v>190</v>
      </c>
      <c r="J37" s="63">
        <f t="shared" si="0"/>
        <v>1314.8</v>
      </c>
      <c r="K37" s="136"/>
      <c r="L37" s="60">
        <f t="shared" si="1"/>
        <v>0</v>
      </c>
      <c r="M37" s="58">
        <f t="shared" si="2"/>
        <v>0</v>
      </c>
      <c r="N37" s="61">
        <f>'SVS UR'!$H$57</f>
        <v>0</v>
      </c>
      <c r="O37" s="4">
        <f t="shared" si="4"/>
        <v>0</v>
      </c>
      <c r="P37" s="61">
        <f t="shared" si="3"/>
        <v>0</v>
      </c>
    </row>
    <row r="38" spans="1:16" x14ac:dyDescent="0.2">
      <c r="A38" s="122">
        <v>37</v>
      </c>
      <c r="B38" s="110" t="s">
        <v>24</v>
      </c>
      <c r="C38" s="111"/>
      <c r="D38" s="113" t="s">
        <v>230</v>
      </c>
      <c r="E38" s="114" t="s">
        <v>11</v>
      </c>
      <c r="F38" s="113" t="s">
        <v>27</v>
      </c>
      <c r="G38" s="116">
        <v>22.31</v>
      </c>
      <c r="H38" s="59" t="s">
        <v>14</v>
      </c>
      <c r="I38" s="55">
        <f>VLOOKUP(H38,Reinigungstage!$A$6:$C$15,3,FALSE)</f>
        <v>112</v>
      </c>
      <c r="J38" s="63">
        <f t="shared" si="0"/>
        <v>2498.7199999999998</v>
      </c>
      <c r="K38" s="136"/>
      <c r="L38" s="60">
        <f t="shared" si="1"/>
        <v>0</v>
      </c>
      <c r="M38" s="58">
        <f t="shared" si="2"/>
        <v>0</v>
      </c>
      <c r="N38" s="61">
        <f>'SVS UR'!$H$57</f>
        <v>0</v>
      </c>
      <c r="O38" s="4">
        <f t="shared" si="4"/>
        <v>0</v>
      </c>
      <c r="P38" s="61">
        <f t="shared" si="3"/>
        <v>0</v>
      </c>
    </row>
    <row r="39" spans="1:16" x14ac:dyDescent="0.2">
      <c r="A39" s="122">
        <v>38</v>
      </c>
      <c r="B39" s="110" t="s">
        <v>24</v>
      </c>
      <c r="C39" s="111"/>
      <c r="D39" s="113" t="s">
        <v>233</v>
      </c>
      <c r="E39" s="114" t="s">
        <v>11</v>
      </c>
      <c r="F39" s="113" t="s">
        <v>27</v>
      </c>
      <c r="G39" s="116">
        <v>19.77</v>
      </c>
      <c r="H39" s="59" t="s">
        <v>14</v>
      </c>
      <c r="I39" s="55">
        <f>VLOOKUP(H39,Reinigungstage!$A$6:$C$15,3,FALSE)</f>
        <v>112</v>
      </c>
      <c r="J39" s="63">
        <f t="shared" si="0"/>
        <v>2214.2399999999998</v>
      </c>
      <c r="K39" s="136"/>
      <c r="L39" s="60">
        <f t="shared" si="1"/>
        <v>0</v>
      </c>
      <c r="M39" s="58">
        <f t="shared" si="2"/>
        <v>0</v>
      </c>
      <c r="N39" s="61">
        <f>'SVS UR'!$H$57</f>
        <v>0</v>
      </c>
      <c r="O39" s="4">
        <f t="shared" si="4"/>
        <v>0</v>
      </c>
      <c r="P39" s="61">
        <f t="shared" si="3"/>
        <v>0</v>
      </c>
    </row>
    <row r="40" spans="1:16" x14ac:dyDescent="0.2">
      <c r="A40" s="122">
        <v>39</v>
      </c>
      <c r="B40" s="110" t="s">
        <v>24</v>
      </c>
      <c r="C40" s="111"/>
      <c r="D40" s="113" t="s">
        <v>240</v>
      </c>
      <c r="E40" s="114" t="s">
        <v>12</v>
      </c>
      <c r="F40" s="113" t="s">
        <v>27</v>
      </c>
      <c r="G40" s="116">
        <v>35.409999999999997</v>
      </c>
      <c r="H40" s="59" t="s">
        <v>14</v>
      </c>
      <c r="I40" s="55">
        <f>VLOOKUP(H40,Reinigungstage!$A$6:$C$15,3,FALSE)</f>
        <v>112</v>
      </c>
      <c r="J40" s="63">
        <f t="shared" si="0"/>
        <v>3965.9199999999996</v>
      </c>
      <c r="K40" s="136"/>
      <c r="L40" s="60">
        <f t="shared" si="1"/>
        <v>0</v>
      </c>
      <c r="M40" s="58">
        <f t="shared" si="2"/>
        <v>0</v>
      </c>
      <c r="N40" s="61">
        <f>'SVS UR'!$H$57</f>
        <v>0</v>
      </c>
      <c r="O40" s="4">
        <f t="shared" si="4"/>
        <v>0</v>
      </c>
      <c r="P40" s="61">
        <f t="shared" si="3"/>
        <v>0</v>
      </c>
    </row>
    <row r="41" spans="1:16" x14ac:dyDescent="0.2">
      <c r="A41" s="122">
        <v>40</v>
      </c>
      <c r="B41" s="110" t="s">
        <v>24</v>
      </c>
      <c r="C41" s="111"/>
      <c r="D41" s="113" t="s">
        <v>241</v>
      </c>
      <c r="E41" s="114" t="s">
        <v>12</v>
      </c>
      <c r="F41" s="113" t="s">
        <v>27</v>
      </c>
      <c r="G41" s="116">
        <v>78.298400000000001</v>
      </c>
      <c r="H41" s="59" t="s">
        <v>14</v>
      </c>
      <c r="I41" s="55">
        <f>VLOOKUP(H41,Reinigungstage!$A$6:$C$15,3,FALSE)</f>
        <v>112</v>
      </c>
      <c r="J41" s="63">
        <f t="shared" si="0"/>
        <v>8769.4207999999999</v>
      </c>
      <c r="K41" s="136"/>
      <c r="L41" s="60">
        <f t="shared" si="1"/>
        <v>0</v>
      </c>
      <c r="M41" s="58">
        <f t="shared" si="2"/>
        <v>0</v>
      </c>
      <c r="N41" s="61">
        <f>'SVS UR'!$H$57</f>
        <v>0</v>
      </c>
      <c r="O41" s="4">
        <f t="shared" si="4"/>
        <v>0</v>
      </c>
      <c r="P41" s="61">
        <f t="shared" si="3"/>
        <v>0</v>
      </c>
    </row>
    <row r="42" spans="1:16" x14ac:dyDescent="0.2">
      <c r="A42" s="122">
        <v>41</v>
      </c>
      <c r="B42" s="110" t="s">
        <v>25</v>
      </c>
      <c r="C42" s="111" t="s">
        <v>188</v>
      </c>
      <c r="D42" s="113" t="s">
        <v>209</v>
      </c>
      <c r="E42" s="114" t="s">
        <v>7</v>
      </c>
      <c r="F42" s="113" t="s">
        <v>26</v>
      </c>
      <c r="G42" s="116">
        <v>74.36</v>
      </c>
      <c r="H42" s="59" t="s">
        <v>14</v>
      </c>
      <c r="I42" s="55">
        <f>VLOOKUP(H42,Reinigungstage!$A$6:$C$15,3,FALSE)</f>
        <v>112</v>
      </c>
      <c r="J42" s="63">
        <f t="shared" si="0"/>
        <v>8328.32</v>
      </c>
      <c r="K42" s="136"/>
      <c r="L42" s="60">
        <f t="shared" si="1"/>
        <v>0</v>
      </c>
      <c r="M42" s="58">
        <f t="shared" si="2"/>
        <v>0</v>
      </c>
      <c r="N42" s="61">
        <f>'SVS UR'!$H$57</f>
        <v>0</v>
      </c>
      <c r="O42" s="4">
        <f t="shared" si="4"/>
        <v>0</v>
      </c>
      <c r="P42" s="61">
        <f t="shared" si="3"/>
        <v>0</v>
      </c>
    </row>
    <row r="43" spans="1:16" x14ac:dyDescent="0.2">
      <c r="A43" s="122">
        <v>42</v>
      </c>
      <c r="B43" s="110" t="s">
        <v>25</v>
      </c>
      <c r="C43" s="111" t="s">
        <v>195</v>
      </c>
      <c r="D43" s="113" t="s">
        <v>216</v>
      </c>
      <c r="E43" s="115" t="s">
        <v>8</v>
      </c>
      <c r="F43" s="113" t="s">
        <v>26</v>
      </c>
      <c r="G43" s="116">
        <v>62.55</v>
      </c>
      <c r="H43" s="59" t="s">
        <v>14</v>
      </c>
      <c r="I43" s="55">
        <f>VLOOKUP(H43,Reinigungstage!$A$6:$C$15,3,FALSE)</f>
        <v>112</v>
      </c>
      <c r="J43" s="63">
        <f t="shared" si="0"/>
        <v>7005.5999999999995</v>
      </c>
      <c r="K43" s="136"/>
      <c r="L43" s="60">
        <f t="shared" si="1"/>
        <v>0</v>
      </c>
      <c r="M43" s="58">
        <f t="shared" si="2"/>
        <v>0</v>
      </c>
      <c r="N43" s="61">
        <f>'SVS UR'!$H$57</f>
        <v>0</v>
      </c>
      <c r="O43" s="4">
        <f t="shared" si="4"/>
        <v>0</v>
      </c>
      <c r="P43" s="61">
        <f t="shared" si="3"/>
        <v>0</v>
      </c>
    </row>
    <row r="44" spans="1:16" x14ac:dyDescent="0.2">
      <c r="A44" s="122">
        <v>43</v>
      </c>
      <c r="B44" s="110" t="s">
        <v>25</v>
      </c>
      <c r="C44" s="111" t="s">
        <v>194</v>
      </c>
      <c r="D44" s="113" t="s">
        <v>216</v>
      </c>
      <c r="E44" s="115" t="s">
        <v>8</v>
      </c>
      <c r="F44" s="113" t="s">
        <v>26</v>
      </c>
      <c r="G44" s="116">
        <v>62.64</v>
      </c>
      <c r="H44" s="59" t="s">
        <v>14</v>
      </c>
      <c r="I44" s="55">
        <f>VLOOKUP(H44,Reinigungstage!$A$6:$C$15,3,FALSE)</f>
        <v>112</v>
      </c>
      <c r="J44" s="63">
        <f t="shared" si="0"/>
        <v>7015.68</v>
      </c>
      <c r="K44" s="136"/>
      <c r="L44" s="60">
        <f t="shared" si="1"/>
        <v>0</v>
      </c>
      <c r="M44" s="58">
        <f t="shared" si="2"/>
        <v>0</v>
      </c>
      <c r="N44" s="61">
        <f>'SVS UR'!$H$57</f>
        <v>0</v>
      </c>
      <c r="O44" s="4">
        <f t="shared" si="4"/>
        <v>0</v>
      </c>
      <c r="P44" s="61">
        <f t="shared" si="3"/>
        <v>0</v>
      </c>
    </row>
    <row r="45" spans="1:16" x14ac:dyDescent="0.2">
      <c r="A45" s="122">
        <v>44</v>
      </c>
      <c r="B45" s="110" t="s">
        <v>25</v>
      </c>
      <c r="C45" s="111" t="s">
        <v>193</v>
      </c>
      <c r="D45" s="113" t="s">
        <v>217</v>
      </c>
      <c r="E45" s="115" t="s">
        <v>8</v>
      </c>
      <c r="F45" s="113" t="s">
        <v>26</v>
      </c>
      <c r="G45" s="116">
        <v>23.05</v>
      </c>
      <c r="H45" s="59" t="s">
        <v>14</v>
      </c>
      <c r="I45" s="55">
        <f>VLOOKUP(H45,Reinigungstage!$A$6:$C$15,3,FALSE)</f>
        <v>112</v>
      </c>
      <c r="J45" s="63">
        <f t="shared" si="0"/>
        <v>2581.6</v>
      </c>
      <c r="K45" s="136"/>
      <c r="L45" s="60">
        <f t="shared" si="1"/>
        <v>0</v>
      </c>
      <c r="M45" s="58">
        <f t="shared" si="2"/>
        <v>0</v>
      </c>
      <c r="N45" s="61">
        <f>'SVS UR'!$H$57</f>
        <v>0</v>
      </c>
      <c r="O45" s="4">
        <f t="shared" si="4"/>
        <v>0</v>
      </c>
      <c r="P45" s="61">
        <f t="shared" si="3"/>
        <v>0</v>
      </c>
    </row>
    <row r="46" spans="1:16" x14ac:dyDescent="0.2">
      <c r="A46" s="122">
        <v>45</v>
      </c>
      <c r="B46" s="110" t="s">
        <v>25</v>
      </c>
      <c r="C46" s="111" t="s">
        <v>187</v>
      </c>
      <c r="D46" s="113" t="s">
        <v>208</v>
      </c>
      <c r="E46" s="114" t="s">
        <v>7</v>
      </c>
      <c r="F46" s="113" t="s">
        <v>26</v>
      </c>
      <c r="G46" s="116">
        <v>95.51</v>
      </c>
      <c r="H46" s="59" t="s">
        <v>14</v>
      </c>
      <c r="I46" s="55">
        <f>VLOOKUP(H46,Reinigungstage!$A$6:$C$15,3,FALSE)</f>
        <v>112</v>
      </c>
      <c r="J46" s="63">
        <f t="shared" ref="J46:J55" si="12">G46*I46</f>
        <v>10697.12</v>
      </c>
      <c r="K46" s="136"/>
      <c r="L46" s="60">
        <f t="shared" ref="L46:L55" si="13">IF(J46&gt;0,IF(K46&gt;0,(G46/K46)*(1/24),0),0)</f>
        <v>0</v>
      </c>
      <c r="M46" s="58">
        <f t="shared" ref="M46:M55" si="14">IF(J46&gt;0,IF(K46&gt;0,(J46/K46),0),0)</f>
        <v>0</v>
      </c>
      <c r="N46" s="61">
        <f>'SVS UR'!$H$57</f>
        <v>0</v>
      </c>
      <c r="O46" s="4">
        <f t="shared" si="4"/>
        <v>0</v>
      </c>
      <c r="P46" s="61">
        <f t="shared" ref="P46:P55" si="15">M46*N46</f>
        <v>0</v>
      </c>
    </row>
    <row r="47" spans="1:16" x14ac:dyDescent="0.2">
      <c r="A47" s="122">
        <v>46</v>
      </c>
      <c r="B47" s="110" t="s">
        <v>25</v>
      </c>
      <c r="C47" s="111"/>
      <c r="D47" s="113" t="s">
        <v>221</v>
      </c>
      <c r="E47" s="115" t="s">
        <v>9</v>
      </c>
      <c r="F47" s="113" t="s">
        <v>26</v>
      </c>
      <c r="G47" s="116">
        <v>9.5500000000000007</v>
      </c>
      <c r="H47" s="59" t="s">
        <v>15</v>
      </c>
      <c r="I47" s="55">
        <f>VLOOKUP(H47,Reinigungstage!$A$6:$C$15,3,FALSE)</f>
        <v>40</v>
      </c>
      <c r="J47" s="63">
        <f t="shared" si="12"/>
        <v>382</v>
      </c>
      <c r="K47" s="136"/>
      <c r="L47" s="60">
        <f t="shared" si="13"/>
        <v>0</v>
      </c>
      <c r="M47" s="58">
        <f t="shared" si="14"/>
        <v>0</v>
      </c>
      <c r="N47" s="61">
        <f>'SVS UR'!$H$57</f>
        <v>0</v>
      </c>
      <c r="O47" s="4">
        <f t="shared" si="4"/>
        <v>0</v>
      </c>
      <c r="P47" s="61">
        <f t="shared" si="15"/>
        <v>0</v>
      </c>
    </row>
    <row r="48" spans="1:16" x14ac:dyDescent="0.2">
      <c r="A48" s="122">
        <v>47</v>
      </c>
      <c r="B48" s="110" t="s">
        <v>25</v>
      </c>
      <c r="C48" s="111"/>
      <c r="D48" s="113" t="s">
        <v>21</v>
      </c>
      <c r="E48" s="114" t="s">
        <v>10</v>
      </c>
      <c r="F48" s="113" t="s">
        <v>27</v>
      </c>
      <c r="G48" s="116">
        <v>10.14</v>
      </c>
      <c r="H48" s="59" t="s">
        <v>16</v>
      </c>
      <c r="I48" s="55">
        <f>VLOOKUP(H48,Reinigungstage!$A$6:$C$15,3,FALSE)</f>
        <v>190</v>
      </c>
      <c r="J48" s="63">
        <f t="shared" si="12"/>
        <v>1926.6000000000001</v>
      </c>
      <c r="K48" s="136"/>
      <c r="L48" s="60">
        <f t="shared" si="13"/>
        <v>0</v>
      </c>
      <c r="M48" s="58">
        <f t="shared" si="14"/>
        <v>0</v>
      </c>
      <c r="N48" s="61">
        <f>'SVS UR'!$H$57</f>
        <v>0</v>
      </c>
      <c r="O48" s="4">
        <f t="shared" si="4"/>
        <v>0</v>
      </c>
      <c r="P48" s="61">
        <f t="shared" si="15"/>
        <v>0</v>
      </c>
    </row>
    <row r="49" spans="1:16" x14ac:dyDescent="0.2">
      <c r="A49" s="122">
        <v>48</v>
      </c>
      <c r="B49" s="110" t="s">
        <v>25</v>
      </c>
      <c r="C49" s="111"/>
      <c r="D49" s="113" t="s">
        <v>174</v>
      </c>
      <c r="E49" s="114" t="s">
        <v>10</v>
      </c>
      <c r="F49" s="113" t="s">
        <v>27</v>
      </c>
      <c r="G49" s="116">
        <v>4.12</v>
      </c>
      <c r="H49" s="59" t="s">
        <v>16</v>
      </c>
      <c r="I49" s="55">
        <f>VLOOKUP(H49,Reinigungstage!$A$6:$C$15,3,FALSE)</f>
        <v>190</v>
      </c>
      <c r="J49" s="63">
        <f t="shared" si="12"/>
        <v>782.80000000000007</v>
      </c>
      <c r="K49" s="136"/>
      <c r="L49" s="60">
        <f t="shared" si="13"/>
        <v>0</v>
      </c>
      <c r="M49" s="58">
        <f t="shared" si="14"/>
        <v>0</v>
      </c>
      <c r="N49" s="61">
        <f>'SVS UR'!$H$57</f>
        <v>0</v>
      </c>
      <c r="O49" s="4">
        <f t="shared" si="4"/>
        <v>0</v>
      </c>
      <c r="P49" s="61">
        <f t="shared" si="15"/>
        <v>0</v>
      </c>
    </row>
    <row r="50" spans="1:16" x14ac:dyDescent="0.2">
      <c r="A50" s="122">
        <v>49</v>
      </c>
      <c r="B50" s="110" t="s">
        <v>25</v>
      </c>
      <c r="C50" s="111"/>
      <c r="D50" s="113" t="s">
        <v>22</v>
      </c>
      <c r="E50" s="114" t="s">
        <v>10</v>
      </c>
      <c r="F50" s="113" t="s">
        <v>27</v>
      </c>
      <c r="G50" s="116">
        <v>5.84</v>
      </c>
      <c r="H50" s="59" t="s">
        <v>16</v>
      </c>
      <c r="I50" s="55">
        <f>VLOOKUP(H50,Reinigungstage!$A$6:$C$15,3,FALSE)</f>
        <v>190</v>
      </c>
      <c r="J50" s="63">
        <f t="shared" si="12"/>
        <v>1109.5999999999999</v>
      </c>
      <c r="K50" s="136"/>
      <c r="L50" s="60">
        <f t="shared" si="13"/>
        <v>0</v>
      </c>
      <c r="M50" s="58">
        <f t="shared" si="14"/>
        <v>0</v>
      </c>
      <c r="N50" s="61">
        <f>'SVS UR'!$H$57</f>
        <v>0</v>
      </c>
      <c r="O50" s="4">
        <f t="shared" si="4"/>
        <v>0</v>
      </c>
      <c r="P50" s="61">
        <f t="shared" si="15"/>
        <v>0</v>
      </c>
    </row>
    <row r="51" spans="1:16" x14ac:dyDescent="0.2">
      <c r="A51" s="122">
        <v>50</v>
      </c>
      <c r="B51" s="110" t="s">
        <v>25</v>
      </c>
      <c r="C51" s="111"/>
      <c r="D51" s="113" t="s">
        <v>231</v>
      </c>
      <c r="E51" s="114" t="s">
        <v>11</v>
      </c>
      <c r="F51" s="113" t="s">
        <v>27</v>
      </c>
      <c r="G51" s="116">
        <v>22.51</v>
      </c>
      <c r="H51" s="59" t="s">
        <v>14</v>
      </c>
      <c r="I51" s="55">
        <f>VLOOKUP(H51,Reinigungstage!$A$6:$C$15,3,FALSE)</f>
        <v>112</v>
      </c>
      <c r="J51" s="63">
        <f t="shared" si="12"/>
        <v>2521.1200000000003</v>
      </c>
      <c r="K51" s="136"/>
      <c r="L51" s="60">
        <f t="shared" si="13"/>
        <v>0</v>
      </c>
      <c r="M51" s="58">
        <f t="shared" si="14"/>
        <v>0</v>
      </c>
      <c r="N51" s="61">
        <f>'SVS UR'!$H$57</f>
        <v>0</v>
      </c>
      <c r="O51" s="4">
        <f t="shared" si="4"/>
        <v>0</v>
      </c>
      <c r="P51" s="61">
        <f t="shared" si="15"/>
        <v>0</v>
      </c>
    </row>
    <row r="52" spans="1:16" x14ac:dyDescent="0.2">
      <c r="A52" s="122">
        <v>51</v>
      </c>
      <c r="B52" s="110" t="s">
        <v>25</v>
      </c>
      <c r="C52" s="111"/>
      <c r="D52" s="113" t="s">
        <v>232</v>
      </c>
      <c r="E52" s="114" t="s">
        <v>11</v>
      </c>
      <c r="F52" s="113" t="s">
        <v>27</v>
      </c>
      <c r="G52" s="116">
        <v>19.77</v>
      </c>
      <c r="H52" s="59" t="s">
        <v>14</v>
      </c>
      <c r="I52" s="55">
        <f>VLOOKUP(H52,Reinigungstage!$A$6:$C$15,3,FALSE)</f>
        <v>112</v>
      </c>
      <c r="J52" s="63">
        <f t="shared" si="12"/>
        <v>2214.2399999999998</v>
      </c>
      <c r="K52" s="136"/>
      <c r="L52" s="60">
        <f t="shared" si="13"/>
        <v>0</v>
      </c>
      <c r="M52" s="58">
        <f t="shared" si="14"/>
        <v>0</v>
      </c>
      <c r="N52" s="61">
        <f>'SVS UR'!$H$57</f>
        <v>0</v>
      </c>
      <c r="O52" s="4">
        <f t="shared" si="4"/>
        <v>0</v>
      </c>
      <c r="P52" s="61">
        <f t="shared" si="15"/>
        <v>0</v>
      </c>
    </row>
    <row r="53" spans="1:16" x14ac:dyDescent="0.2">
      <c r="A53" s="122">
        <v>52</v>
      </c>
      <c r="B53" s="110" t="s">
        <v>25</v>
      </c>
      <c r="C53" s="111"/>
      <c r="D53" s="113" t="s">
        <v>242</v>
      </c>
      <c r="E53" s="114" t="s">
        <v>12</v>
      </c>
      <c r="F53" s="113" t="s">
        <v>27</v>
      </c>
      <c r="G53" s="116">
        <v>35.409999999999997</v>
      </c>
      <c r="H53" s="59" t="s">
        <v>14</v>
      </c>
      <c r="I53" s="55">
        <f>VLOOKUP(H53,Reinigungstage!$A$6:$C$15,3,FALSE)</f>
        <v>112</v>
      </c>
      <c r="J53" s="63">
        <f t="shared" si="12"/>
        <v>3965.9199999999996</v>
      </c>
      <c r="K53" s="136"/>
      <c r="L53" s="60">
        <f t="shared" si="13"/>
        <v>0</v>
      </c>
      <c r="M53" s="58">
        <f t="shared" si="14"/>
        <v>0</v>
      </c>
      <c r="N53" s="61">
        <f>'SVS UR'!$H$57</f>
        <v>0</v>
      </c>
      <c r="O53" s="4">
        <f t="shared" si="4"/>
        <v>0</v>
      </c>
      <c r="P53" s="61">
        <f t="shared" si="15"/>
        <v>0</v>
      </c>
    </row>
    <row r="54" spans="1:16" x14ac:dyDescent="0.2">
      <c r="A54" s="122">
        <v>53</v>
      </c>
      <c r="B54" s="110" t="s">
        <v>25</v>
      </c>
      <c r="C54" s="111"/>
      <c r="D54" s="113" t="s">
        <v>243</v>
      </c>
      <c r="E54" s="114" t="s">
        <v>12</v>
      </c>
      <c r="F54" s="113" t="s">
        <v>27</v>
      </c>
      <c r="G54" s="116">
        <v>78.298400000000001</v>
      </c>
      <c r="H54" s="59" t="s">
        <v>14</v>
      </c>
      <c r="I54" s="55">
        <f>VLOOKUP(H54,Reinigungstage!$A$6:$C$15,3,FALSE)</f>
        <v>112</v>
      </c>
      <c r="J54" s="63">
        <f t="shared" si="12"/>
        <v>8769.4207999999999</v>
      </c>
      <c r="K54" s="136"/>
      <c r="L54" s="60">
        <f t="shared" si="13"/>
        <v>0</v>
      </c>
      <c r="M54" s="58">
        <f t="shared" si="14"/>
        <v>0</v>
      </c>
      <c r="N54" s="61">
        <f>'SVS UR'!$H$57</f>
        <v>0</v>
      </c>
      <c r="O54" s="4">
        <f t="shared" si="4"/>
        <v>0</v>
      </c>
      <c r="P54" s="61">
        <f t="shared" si="15"/>
        <v>0</v>
      </c>
    </row>
    <row r="55" spans="1:16" x14ac:dyDescent="0.2">
      <c r="A55" s="122">
        <v>54</v>
      </c>
      <c r="B55" s="110" t="s">
        <v>204</v>
      </c>
      <c r="C55" s="111" t="s">
        <v>189</v>
      </c>
      <c r="D55" s="113" t="s">
        <v>210</v>
      </c>
      <c r="E55" s="114" t="s">
        <v>7</v>
      </c>
      <c r="F55" s="113" t="s">
        <v>26</v>
      </c>
      <c r="G55" s="116">
        <v>70.84</v>
      </c>
      <c r="H55" s="59" t="s">
        <v>14</v>
      </c>
      <c r="I55" s="55">
        <f>VLOOKUP(H55,Reinigungstage!$A$6:$C$15,3,FALSE)</f>
        <v>112</v>
      </c>
      <c r="J55" s="63">
        <f t="shared" si="12"/>
        <v>7934.08</v>
      </c>
      <c r="K55" s="136"/>
      <c r="L55" s="60">
        <f t="shared" si="13"/>
        <v>0</v>
      </c>
      <c r="M55" s="58">
        <f t="shared" si="14"/>
        <v>0</v>
      </c>
      <c r="N55" s="61">
        <f>'SVS UR'!$H$57</f>
        <v>0</v>
      </c>
      <c r="O55" s="4">
        <f t="shared" si="4"/>
        <v>0</v>
      </c>
      <c r="P55" s="61">
        <f t="shared" si="15"/>
        <v>0</v>
      </c>
    </row>
    <row r="56" spans="1:16" x14ac:dyDescent="0.2">
      <c r="A56" s="122">
        <v>55</v>
      </c>
      <c r="B56" s="110" t="s">
        <v>204</v>
      </c>
      <c r="C56" s="111" t="s">
        <v>199</v>
      </c>
      <c r="D56" s="113" t="s">
        <v>222</v>
      </c>
      <c r="E56" s="115" t="s">
        <v>9</v>
      </c>
      <c r="F56" s="113" t="s">
        <v>27</v>
      </c>
      <c r="G56" s="116">
        <v>12.36</v>
      </c>
      <c r="H56" s="59" t="s">
        <v>15</v>
      </c>
      <c r="I56" s="55">
        <f>VLOOKUP(H56,Reinigungstage!$A$6:$C$15,3,FALSE)</f>
        <v>40</v>
      </c>
      <c r="J56" s="63">
        <f t="shared" ref="J56:J59" si="16">G56*I56</f>
        <v>494.4</v>
      </c>
      <c r="K56" s="136"/>
      <c r="L56" s="60">
        <f t="shared" ref="L56:L59" si="17">IF(J56&gt;0,IF(K56&gt;0,(G56/K56)*(1/24),0),0)</f>
        <v>0</v>
      </c>
      <c r="M56" s="58">
        <f t="shared" ref="M56:M59" si="18">IF(J56&gt;0,IF(K56&gt;0,(J56/K56),0),0)</f>
        <v>0</v>
      </c>
      <c r="N56" s="61">
        <f>'SVS UR'!$H$57</f>
        <v>0</v>
      </c>
      <c r="O56" s="4">
        <f t="shared" si="4"/>
        <v>0</v>
      </c>
      <c r="P56" s="61">
        <f t="shared" ref="P56:P59" si="19">M56*N56</f>
        <v>0</v>
      </c>
    </row>
    <row r="57" spans="1:16" x14ac:dyDescent="0.2">
      <c r="A57" s="122">
        <v>56</v>
      </c>
      <c r="B57" s="110" t="s">
        <v>204</v>
      </c>
      <c r="C57" s="111" t="s">
        <v>201</v>
      </c>
      <c r="D57" s="113" t="s">
        <v>226</v>
      </c>
      <c r="E57" s="114" t="s">
        <v>180</v>
      </c>
      <c r="F57" s="113" t="s">
        <v>26</v>
      </c>
      <c r="G57" s="116">
        <v>61.27</v>
      </c>
      <c r="H57" s="59" t="s">
        <v>14</v>
      </c>
      <c r="I57" s="55">
        <f>VLOOKUP(H57,Reinigungstage!$A$6:$C$15,3,FALSE)</f>
        <v>112</v>
      </c>
      <c r="J57" s="63">
        <f t="shared" ref="J57" si="20">G57*I57</f>
        <v>6862.2400000000007</v>
      </c>
      <c r="K57" s="136"/>
      <c r="L57" s="60">
        <f t="shared" ref="L57" si="21">IF(J57&gt;0,IF(K57&gt;0,(G57/K57)*(1/24),0),0)</f>
        <v>0</v>
      </c>
      <c r="M57" s="58">
        <f t="shared" ref="M57" si="22">IF(J57&gt;0,IF(K57&gt;0,(J57/K57),0),0)</f>
        <v>0</v>
      </c>
      <c r="N57" s="61">
        <f>'SVS UR'!$H$57</f>
        <v>0</v>
      </c>
      <c r="O57" s="4">
        <f t="shared" si="4"/>
        <v>0</v>
      </c>
      <c r="P57" s="61">
        <f t="shared" ref="P57" si="23">M57*N57</f>
        <v>0</v>
      </c>
    </row>
    <row r="58" spans="1:16" x14ac:dyDescent="0.2">
      <c r="A58" s="122">
        <v>57</v>
      </c>
      <c r="B58" s="110" t="s">
        <v>204</v>
      </c>
      <c r="C58" s="111" t="s">
        <v>200</v>
      </c>
      <c r="D58" s="113" t="s">
        <v>225</v>
      </c>
      <c r="E58" s="114" t="s">
        <v>180</v>
      </c>
      <c r="F58" s="113" t="s">
        <v>26</v>
      </c>
      <c r="G58" s="116">
        <v>61.29</v>
      </c>
      <c r="H58" s="59" t="s">
        <v>14</v>
      </c>
      <c r="I58" s="55">
        <f>VLOOKUP(H58,Reinigungstage!$A$6:$C$15,3,FALSE)</f>
        <v>112</v>
      </c>
      <c r="J58" s="63">
        <f t="shared" si="16"/>
        <v>6864.48</v>
      </c>
      <c r="K58" s="136"/>
      <c r="L58" s="60">
        <f t="shared" si="17"/>
        <v>0</v>
      </c>
      <c r="M58" s="58">
        <f t="shared" si="18"/>
        <v>0</v>
      </c>
      <c r="N58" s="61">
        <f>'SVS UR'!$H$57</f>
        <v>0</v>
      </c>
      <c r="O58" s="4">
        <f t="shared" si="4"/>
        <v>0</v>
      </c>
      <c r="P58" s="61">
        <f t="shared" si="19"/>
        <v>0</v>
      </c>
    </row>
    <row r="59" spans="1:16" x14ac:dyDescent="0.2">
      <c r="A59" s="122">
        <v>58</v>
      </c>
      <c r="B59" s="110" t="s">
        <v>204</v>
      </c>
      <c r="C59" s="111"/>
      <c r="D59" s="113" t="s">
        <v>244</v>
      </c>
      <c r="E59" s="114" t="s">
        <v>12</v>
      </c>
      <c r="F59" s="113" t="s">
        <v>27</v>
      </c>
      <c r="G59" s="116">
        <v>40.591399999999993</v>
      </c>
      <c r="H59" s="59" t="s">
        <v>14</v>
      </c>
      <c r="I59" s="55">
        <f>VLOOKUP(H59,Reinigungstage!$A$6:$C$15,3,FALSE)</f>
        <v>112</v>
      </c>
      <c r="J59" s="63">
        <f t="shared" si="16"/>
        <v>4546.2367999999988</v>
      </c>
      <c r="K59" s="136"/>
      <c r="L59" s="60">
        <f t="shared" si="17"/>
        <v>0</v>
      </c>
      <c r="M59" s="58">
        <f t="shared" si="18"/>
        <v>0</v>
      </c>
      <c r="N59" s="61">
        <f>'SVS UR'!$H$57</f>
        <v>0</v>
      </c>
      <c r="O59" s="4">
        <f t="shared" si="4"/>
        <v>0</v>
      </c>
      <c r="P59" s="61">
        <f t="shared" si="19"/>
        <v>0</v>
      </c>
    </row>
    <row r="60" spans="1:16" x14ac:dyDescent="0.2">
      <c r="A60" s="122">
        <v>59</v>
      </c>
      <c r="B60" s="110" t="s">
        <v>23</v>
      </c>
      <c r="C60" s="108"/>
      <c r="D60" s="56" t="s">
        <v>161</v>
      </c>
      <c r="E60" s="62" t="s">
        <v>172</v>
      </c>
      <c r="F60" s="113"/>
      <c r="G60" s="118">
        <v>50.82</v>
      </c>
      <c r="H60" s="59" t="s">
        <v>165</v>
      </c>
      <c r="I60" s="55">
        <f>VLOOKUP(H60,Reinigungstage!$A$6:$C$15,3,FALSE)</f>
        <v>49</v>
      </c>
      <c r="J60" s="63">
        <f t="shared" ref="J60" si="24">G60*I60</f>
        <v>2490.1799999999998</v>
      </c>
      <c r="K60" s="136"/>
      <c r="L60" s="60">
        <f t="shared" ref="L60" si="25">IF(J60&gt;0,IF(K60&gt;0,(G60/K60)*(1/24),0),0)</f>
        <v>0</v>
      </c>
      <c r="M60" s="58">
        <f t="shared" ref="M60" si="26">IF(J60&gt;0,IF(K60&gt;0,(J60/K60),0),0)</f>
        <v>0</v>
      </c>
      <c r="N60" s="61">
        <f>'SVS UR'!$H$57</f>
        <v>0</v>
      </c>
      <c r="O60" s="4">
        <f t="shared" si="4"/>
        <v>0</v>
      </c>
      <c r="P60" s="61">
        <f t="shared" ref="P60" si="27">M60*N60</f>
        <v>0</v>
      </c>
    </row>
    <row r="61" spans="1:16" x14ac:dyDescent="0.2">
      <c r="G61" s="80">
        <f>SUM(G2:G60)</f>
        <v>1919.7265999999995</v>
      </c>
      <c r="J61" s="80">
        <f>SUM(J2:J60)</f>
        <v>198839.69919999997</v>
      </c>
      <c r="K61" s="78"/>
      <c r="L61" s="81">
        <f>SUM(L2:L60)</f>
        <v>0</v>
      </c>
      <c r="M61" s="80">
        <f>SUM(M2:M60)</f>
        <v>0</v>
      </c>
      <c r="O61" s="82">
        <f>SUM(O2:O60)</f>
        <v>0</v>
      </c>
      <c r="P61" s="82">
        <f>SUM(P2:P60)</f>
        <v>0</v>
      </c>
    </row>
    <row r="62" spans="1:16" x14ac:dyDescent="0.2">
      <c r="K62" s="78"/>
    </row>
    <row r="63" spans="1:16" x14ac:dyDescent="0.2">
      <c r="G63" s="117"/>
      <c r="J63" s="123"/>
      <c r="K63" s="138"/>
      <c r="L63" s="123"/>
    </row>
    <row r="64" spans="1:16" x14ac:dyDescent="0.2">
      <c r="G64" s="117"/>
      <c r="K64" s="79"/>
    </row>
  </sheetData>
  <sheetProtection algorithmName="SHA-512" hashValue="OBoaZXF56AGcBJ372Jjb3LIjSRvygXrFeIj9n2ecjZICKjCkD1hdc/zy5mlhY/BhYb3l/3a4UULCZsO4X5u5LQ==" saltValue="TlEqTAEn1wGBKYf19qqvcw==" spinCount="100000" sheet="1" objects="1" scenarios="1"/>
  <dataValidations count="1">
    <dataValidation type="list" allowBlank="1" showInputMessage="1" showErrorMessage="1" sqref="H2:H60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(Gymnasium Zitadelle Westgebäude Erweiterung)&amp;R&amp;G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63"/>
  <sheetViews>
    <sheetView topLeftCell="A26" zoomScale="80" zoomScaleNormal="80" workbookViewId="0">
      <selection activeCell="K57" sqref="K57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29</v>
      </c>
      <c r="C1" s="52" t="s">
        <v>31</v>
      </c>
      <c r="D1" s="52" t="s">
        <v>30</v>
      </c>
      <c r="E1" s="52" t="s">
        <v>1</v>
      </c>
      <c r="F1" s="52" t="s">
        <v>32</v>
      </c>
      <c r="G1" s="52" t="s">
        <v>2</v>
      </c>
      <c r="H1" s="52" t="s">
        <v>4</v>
      </c>
      <c r="I1" s="52" t="s">
        <v>160</v>
      </c>
      <c r="J1" s="52" t="s">
        <v>18</v>
      </c>
      <c r="K1" s="52" t="s">
        <v>5</v>
      </c>
      <c r="L1" s="52" t="s">
        <v>3</v>
      </c>
      <c r="M1" s="52" t="s">
        <v>257</v>
      </c>
      <c r="N1" s="52" t="s">
        <v>124</v>
      </c>
      <c r="O1" s="52" t="s">
        <v>33</v>
      </c>
      <c r="P1" s="52" t="s">
        <v>34</v>
      </c>
      <c r="Q1" s="52" t="s">
        <v>256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22">
        <v>1</v>
      </c>
      <c r="B2" s="109" t="str">
        <f>UR!B2</f>
        <v>KG</v>
      </c>
      <c r="C2" s="111"/>
      <c r="D2" s="56" t="str">
        <f>UR!D2</f>
        <v>Vorraum Heizung</v>
      </c>
      <c r="E2" s="57" t="str">
        <f>UR!E2</f>
        <v>Keine Reinigung bzw. auf Anforderung</v>
      </c>
      <c r="F2" s="56" t="str">
        <f>UR!F2</f>
        <v>Estrich gestr.</v>
      </c>
      <c r="G2" s="68">
        <f>UR!G2</f>
        <v>15.93</v>
      </c>
      <c r="H2" s="59" t="s">
        <v>28</v>
      </c>
      <c r="I2" s="55">
        <f>VLOOKUP(H2,Reinigungstage!$A$6:$C$15,3,FALSE)</f>
        <v>0</v>
      </c>
      <c r="J2" s="58">
        <f t="shared" ref="J2:J33" si="0">G2*I2</f>
        <v>0</v>
      </c>
      <c r="K2" s="67"/>
      <c r="L2" s="60">
        <f t="shared" ref="L2:L33" si="1">IF(J2&gt;0,IF(K2&gt;0,(G2/K2)*(1/24),0),0)</f>
        <v>0</v>
      </c>
      <c r="M2" s="58">
        <f>IF(J2&gt;0,IF(K2&gt;0,(J2/K2),0),0)</f>
        <v>0</v>
      </c>
      <c r="N2" s="61">
        <f>'SVS ZwR'!$H$57</f>
        <v>0</v>
      </c>
      <c r="O2" s="4">
        <f>IF(J2&gt;0,IF(K2&gt;0,(G2/K2)*N2,0),0)</f>
        <v>0</v>
      </c>
      <c r="P2" s="4">
        <f>O2/G2</f>
        <v>0</v>
      </c>
      <c r="Q2" s="61">
        <f t="shared" ref="Q2:Q59" si="2">M2*N2</f>
        <v>0</v>
      </c>
    </row>
    <row r="3" spans="1:33" x14ac:dyDescent="0.2">
      <c r="A3" s="122">
        <v>2</v>
      </c>
      <c r="B3" s="109" t="str">
        <f>UR!B3</f>
        <v>KG</v>
      </c>
      <c r="C3" s="111"/>
      <c r="D3" s="56" t="str">
        <f>UR!D3</f>
        <v>Werkraum Hausmeister</v>
      </c>
      <c r="E3" s="57" t="str">
        <f>UR!E3</f>
        <v>Keine Reinigung bzw. auf Anforderung</v>
      </c>
      <c r="F3" s="56" t="str">
        <f>UR!F3</f>
        <v>Estrich gestr.</v>
      </c>
      <c r="G3" s="68">
        <f>UR!G3</f>
        <v>20.48</v>
      </c>
      <c r="H3" s="59" t="s">
        <v>28</v>
      </c>
      <c r="I3" s="55">
        <f>VLOOKUP(H3,Reinigungstage!$A$6:$C$15,3,FALSE)</f>
        <v>0</v>
      </c>
      <c r="J3" s="63">
        <f t="shared" si="0"/>
        <v>0</v>
      </c>
      <c r="K3" s="67"/>
      <c r="L3" s="60">
        <f t="shared" si="1"/>
        <v>0</v>
      </c>
      <c r="M3" s="58">
        <f t="shared" ref="M3:M59" si="3">IF(J3&gt;0,IF(K3&gt;0,(J3/K3),0),0)</f>
        <v>0</v>
      </c>
      <c r="N3" s="61">
        <f>'SVS ZwR'!$H$57</f>
        <v>0</v>
      </c>
      <c r="O3" s="4">
        <f t="shared" ref="O3:O59" si="4">IF(J3&gt;0,IF(K3&gt;0,(G3/K3)*N3,0),0)</f>
        <v>0</v>
      </c>
      <c r="P3" s="4">
        <f t="shared" ref="P3:P59" si="5">O3/G3</f>
        <v>0</v>
      </c>
      <c r="Q3" s="61">
        <f t="shared" si="2"/>
        <v>0</v>
      </c>
    </row>
    <row r="4" spans="1:33" x14ac:dyDescent="0.2">
      <c r="A4" s="122">
        <v>3</v>
      </c>
      <c r="B4" s="109" t="str">
        <f>UR!B4</f>
        <v>KG</v>
      </c>
      <c r="C4" s="111"/>
      <c r="D4" s="56" t="str">
        <f>UR!D4</f>
        <v>Hausanschluss</v>
      </c>
      <c r="E4" s="57" t="str">
        <f>UR!E4</f>
        <v>Keine Reinigung bzw. auf Anforderung</v>
      </c>
      <c r="F4" s="56" t="str">
        <f>UR!F4</f>
        <v>Estrich gestr.</v>
      </c>
      <c r="G4" s="68">
        <f>UR!G4</f>
        <v>10.99</v>
      </c>
      <c r="H4" s="59" t="s">
        <v>28</v>
      </c>
      <c r="I4" s="55">
        <f>VLOOKUP(H4,Reinigungstage!$A$6:$C$15,3,FALSE)</f>
        <v>0</v>
      </c>
      <c r="J4" s="63">
        <f t="shared" si="0"/>
        <v>0</v>
      </c>
      <c r="K4" s="67"/>
      <c r="L4" s="60">
        <f t="shared" si="1"/>
        <v>0</v>
      </c>
      <c r="M4" s="58">
        <f t="shared" si="3"/>
        <v>0</v>
      </c>
      <c r="N4" s="61">
        <f>'SVS ZwR'!$H$57</f>
        <v>0</v>
      </c>
      <c r="O4" s="4">
        <f t="shared" si="4"/>
        <v>0</v>
      </c>
      <c r="P4" s="4">
        <f t="shared" si="5"/>
        <v>0</v>
      </c>
      <c r="Q4" s="61">
        <f t="shared" si="2"/>
        <v>0</v>
      </c>
    </row>
    <row r="5" spans="1:33" x14ac:dyDescent="0.2">
      <c r="A5" s="122">
        <v>4</v>
      </c>
      <c r="B5" s="109" t="str">
        <f>UR!B5</f>
        <v>KG</v>
      </c>
      <c r="C5" s="111"/>
      <c r="D5" s="56" t="str">
        <f>UR!D5</f>
        <v>Heizung</v>
      </c>
      <c r="E5" s="57" t="str">
        <f>UR!E5</f>
        <v>Keine Reinigung bzw. auf Anforderung</v>
      </c>
      <c r="F5" s="56" t="str">
        <f>UR!F5</f>
        <v>Estrich gestr.</v>
      </c>
      <c r="G5" s="68">
        <f>UR!G5</f>
        <v>24.56</v>
      </c>
      <c r="H5" s="59" t="s">
        <v>28</v>
      </c>
      <c r="I5" s="55">
        <f>VLOOKUP(H5,Reinigungstage!$A$6:$C$15,3,FALSE)</f>
        <v>0</v>
      </c>
      <c r="J5" s="63">
        <f t="shared" si="0"/>
        <v>0</v>
      </c>
      <c r="K5" s="67"/>
      <c r="L5" s="60">
        <f t="shared" si="1"/>
        <v>0</v>
      </c>
      <c r="M5" s="58">
        <f t="shared" si="3"/>
        <v>0</v>
      </c>
      <c r="N5" s="61">
        <f>'SVS ZwR'!$H$57</f>
        <v>0</v>
      </c>
      <c r="O5" s="4">
        <f t="shared" si="4"/>
        <v>0</v>
      </c>
      <c r="P5" s="4">
        <f t="shared" si="5"/>
        <v>0</v>
      </c>
      <c r="Q5" s="61">
        <f t="shared" si="2"/>
        <v>0</v>
      </c>
    </row>
    <row r="6" spans="1:33" x14ac:dyDescent="0.2">
      <c r="A6" s="122">
        <v>5</v>
      </c>
      <c r="B6" s="109" t="str">
        <f>UR!B6</f>
        <v>KG</v>
      </c>
      <c r="C6" s="111"/>
      <c r="D6" s="56" t="str">
        <f>UR!D6</f>
        <v>Server</v>
      </c>
      <c r="E6" s="57" t="str">
        <f>UR!E6</f>
        <v>Keine Reinigung bzw. auf Anforderung</v>
      </c>
      <c r="F6" s="56" t="str">
        <f>UR!F6</f>
        <v>Estrich gestr.</v>
      </c>
      <c r="G6" s="68">
        <f>UR!G6</f>
        <v>11.91</v>
      </c>
      <c r="H6" s="59" t="s">
        <v>28</v>
      </c>
      <c r="I6" s="55">
        <f>VLOOKUP(H6,Reinigungstage!$A$6:$C$15,3,FALSE)</f>
        <v>0</v>
      </c>
      <c r="J6" s="63">
        <f t="shared" si="0"/>
        <v>0</v>
      </c>
      <c r="K6" s="67"/>
      <c r="L6" s="60">
        <f t="shared" si="1"/>
        <v>0</v>
      </c>
      <c r="M6" s="58">
        <f t="shared" si="3"/>
        <v>0</v>
      </c>
      <c r="N6" s="61">
        <f>'SVS ZwR'!$H$57</f>
        <v>0</v>
      </c>
      <c r="O6" s="4">
        <f t="shared" si="4"/>
        <v>0</v>
      </c>
      <c r="P6" s="4">
        <f t="shared" si="5"/>
        <v>0</v>
      </c>
      <c r="Q6" s="61">
        <f t="shared" si="2"/>
        <v>0</v>
      </c>
    </row>
    <row r="7" spans="1:33" x14ac:dyDescent="0.2">
      <c r="A7" s="122">
        <v>6</v>
      </c>
      <c r="B7" s="109" t="str">
        <f>UR!B7</f>
        <v>KG</v>
      </c>
      <c r="C7" s="111"/>
      <c r="D7" s="56" t="str">
        <f>UR!D7</f>
        <v>Haupttreppenhaus KG - EG</v>
      </c>
      <c r="E7" s="57" t="str">
        <f>UR!E7</f>
        <v>Treppenhäuser</v>
      </c>
      <c r="F7" s="56" t="str">
        <f>UR!F7</f>
        <v>Steinfliesen</v>
      </c>
      <c r="G7" s="68">
        <f>UR!G7</f>
        <v>20.39</v>
      </c>
      <c r="H7" s="59" t="s">
        <v>158</v>
      </c>
      <c r="I7" s="55">
        <f>VLOOKUP(H7,Reinigungstage!$A$6:$C$15,3,FALSE)</f>
        <v>2</v>
      </c>
      <c r="J7" s="63">
        <f t="shared" si="0"/>
        <v>40.78</v>
      </c>
      <c r="K7" s="67"/>
      <c r="L7" s="60">
        <f t="shared" si="1"/>
        <v>0</v>
      </c>
      <c r="M7" s="58">
        <f t="shared" si="3"/>
        <v>0</v>
      </c>
      <c r="N7" s="61">
        <f>'SVS ZwR'!$H$57</f>
        <v>0</v>
      </c>
      <c r="O7" s="4">
        <f t="shared" si="4"/>
        <v>0</v>
      </c>
      <c r="P7" s="4">
        <f t="shared" si="5"/>
        <v>0</v>
      </c>
      <c r="Q7" s="61">
        <f t="shared" si="2"/>
        <v>0</v>
      </c>
    </row>
    <row r="8" spans="1:33" x14ac:dyDescent="0.2">
      <c r="A8" s="122">
        <v>7</v>
      </c>
      <c r="B8" s="109" t="str">
        <f>UR!B8</f>
        <v>KG</v>
      </c>
      <c r="C8" s="111"/>
      <c r="D8" s="56" t="str">
        <f>UR!D8</f>
        <v>Treppenraum</v>
      </c>
      <c r="E8" s="57" t="str">
        <f>UR!E8</f>
        <v>Verkehrsflächen</v>
      </c>
      <c r="F8" s="56" t="str">
        <f>UR!F8</f>
        <v>Steinfliesen</v>
      </c>
      <c r="G8" s="68">
        <f>UR!G8</f>
        <v>9.7100000000000009</v>
      </c>
      <c r="H8" s="59" t="s">
        <v>158</v>
      </c>
      <c r="I8" s="55">
        <f>VLOOKUP(H8,Reinigungstage!$A$6:$C$15,3,FALSE)</f>
        <v>2</v>
      </c>
      <c r="J8" s="63">
        <f t="shared" si="0"/>
        <v>19.420000000000002</v>
      </c>
      <c r="K8" s="67"/>
      <c r="L8" s="60">
        <f t="shared" si="1"/>
        <v>0</v>
      </c>
      <c r="M8" s="58">
        <f t="shared" si="3"/>
        <v>0</v>
      </c>
      <c r="N8" s="61">
        <f>'SVS ZwR'!$H$57</f>
        <v>0</v>
      </c>
      <c r="O8" s="4">
        <f t="shared" si="4"/>
        <v>0</v>
      </c>
      <c r="P8" s="4">
        <f t="shared" si="5"/>
        <v>0</v>
      </c>
      <c r="Q8" s="61">
        <f t="shared" si="2"/>
        <v>0</v>
      </c>
    </row>
    <row r="9" spans="1:33" x14ac:dyDescent="0.2">
      <c r="A9" s="122">
        <v>8</v>
      </c>
      <c r="B9" s="109" t="str">
        <f>UR!B9</f>
        <v>EG</v>
      </c>
      <c r="C9" s="111" t="s">
        <v>183</v>
      </c>
      <c r="D9" s="56" t="str">
        <f>UR!D9</f>
        <v>Lehrerzimmer</v>
      </c>
      <c r="E9" s="57" t="str">
        <f>UR!E9</f>
        <v>Aufenthalts- und Gruppenräume</v>
      </c>
      <c r="F9" s="56" t="str">
        <f>UR!F9</f>
        <v>Teppich</v>
      </c>
      <c r="G9" s="68">
        <f>UR!G9</f>
        <v>74.62</v>
      </c>
      <c r="H9" s="59" t="s">
        <v>158</v>
      </c>
      <c r="I9" s="55">
        <f>VLOOKUP(H9,Reinigungstage!$A$6:$C$15,3,FALSE)</f>
        <v>2</v>
      </c>
      <c r="J9" s="63">
        <f t="shared" si="0"/>
        <v>149.24</v>
      </c>
      <c r="K9" s="67"/>
      <c r="L9" s="60">
        <f t="shared" si="1"/>
        <v>0</v>
      </c>
      <c r="M9" s="58">
        <f t="shared" si="3"/>
        <v>0</v>
      </c>
      <c r="N9" s="61">
        <f>'SVS ZwR'!$H$57</f>
        <v>0</v>
      </c>
      <c r="O9" s="4">
        <f t="shared" si="4"/>
        <v>0</v>
      </c>
      <c r="P9" s="4">
        <f t="shared" si="5"/>
        <v>0</v>
      </c>
      <c r="Q9" s="61">
        <f t="shared" si="2"/>
        <v>0</v>
      </c>
    </row>
    <row r="10" spans="1:33" x14ac:dyDescent="0.2">
      <c r="A10" s="122">
        <v>9</v>
      </c>
      <c r="B10" s="109" t="str">
        <f>UR!B10</f>
        <v>EG</v>
      </c>
      <c r="C10" s="111" t="s">
        <v>196</v>
      </c>
      <c r="D10" s="56" t="str">
        <f>UR!D10</f>
        <v>Teeküche</v>
      </c>
      <c r="E10" s="57" t="str">
        <f>UR!E10</f>
        <v>Teeküche</v>
      </c>
      <c r="F10" s="56" t="str">
        <f>UR!F10</f>
        <v>Linoleum</v>
      </c>
      <c r="G10" s="68">
        <f>UR!G10</f>
        <v>9.75</v>
      </c>
      <c r="H10" s="59" t="s">
        <v>158</v>
      </c>
      <c r="I10" s="55">
        <f>VLOOKUP(H10,Reinigungstage!$A$6:$C$15,3,FALSE)</f>
        <v>2</v>
      </c>
      <c r="J10" s="63">
        <f t="shared" si="0"/>
        <v>19.5</v>
      </c>
      <c r="K10" s="67"/>
      <c r="L10" s="60">
        <f t="shared" si="1"/>
        <v>0</v>
      </c>
      <c r="M10" s="58">
        <f t="shared" si="3"/>
        <v>0</v>
      </c>
      <c r="N10" s="61">
        <f>'SVS ZwR'!$H$57</f>
        <v>0</v>
      </c>
      <c r="O10" s="4">
        <f t="shared" si="4"/>
        <v>0</v>
      </c>
      <c r="P10" s="4">
        <f t="shared" si="5"/>
        <v>0</v>
      </c>
      <c r="Q10" s="61">
        <f t="shared" si="2"/>
        <v>0</v>
      </c>
    </row>
    <row r="11" spans="1:33" x14ac:dyDescent="0.2">
      <c r="A11" s="122">
        <v>10</v>
      </c>
      <c r="B11" s="109" t="str">
        <f>UR!B11</f>
        <v>EG</v>
      </c>
      <c r="C11" s="111" t="s">
        <v>192</v>
      </c>
      <c r="D11" s="56" t="str">
        <f>UR!D11</f>
        <v>Kursraum</v>
      </c>
      <c r="E11" s="57" t="str">
        <f>UR!E11</f>
        <v>Klassenräume</v>
      </c>
      <c r="F11" s="56" t="str">
        <f>UR!F11</f>
        <v>Linoleum</v>
      </c>
      <c r="G11" s="68">
        <f>UR!G11</f>
        <v>65.38</v>
      </c>
      <c r="H11" s="59" t="s">
        <v>158</v>
      </c>
      <c r="I11" s="55">
        <f>VLOOKUP(H11,Reinigungstage!$A$6:$C$15,3,FALSE)</f>
        <v>2</v>
      </c>
      <c r="J11" s="63">
        <f t="shared" si="0"/>
        <v>130.76</v>
      </c>
      <c r="K11" s="67"/>
      <c r="L11" s="60">
        <f t="shared" si="1"/>
        <v>0</v>
      </c>
      <c r="M11" s="58">
        <f t="shared" si="3"/>
        <v>0</v>
      </c>
      <c r="N11" s="61">
        <f>'SVS ZwR'!$H$57</f>
        <v>0</v>
      </c>
      <c r="O11" s="4">
        <f t="shared" si="4"/>
        <v>0</v>
      </c>
      <c r="P11" s="4">
        <f t="shared" si="5"/>
        <v>0</v>
      </c>
      <c r="Q11" s="61">
        <f t="shared" si="2"/>
        <v>0</v>
      </c>
    </row>
    <row r="12" spans="1:33" x14ac:dyDescent="0.2">
      <c r="A12" s="122">
        <v>11</v>
      </c>
      <c r="B12" s="109" t="str">
        <f>UR!B12</f>
        <v>EG</v>
      </c>
      <c r="C12" s="111" t="s">
        <v>191</v>
      </c>
      <c r="D12" s="56" t="str">
        <f>UR!D12</f>
        <v>Kursraum</v>
      </c>
      <c r="E12" s="57" t="str">
        <f>UR!E12</f>
        <v>Klassenräume</v>
      </c>
      <c r="F12" s="56" t="str">
        <f>UR!F12</f>
        <v>Linoleum</v>
      </c>
      <c r="G12" s="68">
        <f>UR!G12</f>
        <v>65.13</v>
      </c>
      <c r="H12" s="59" t="s">
        <v>158</v>
      </c>
      <c r="I12" s="55">
        <f>VLOOKUP(H12,Reinigungstage!$A$6:$C$15,3,FALSE)</f>
        <v>2</v>
      </c>
      <c r="J12" s="63">
        <f t="shared" si="0"/>
        <v>130.26</v>
      </c>
      <c r="K12" s="67"/>
      <c r="L12" s="60">
        <f t="shared" si="1"/>
        <v>0</v>
      </c>
      <c r="M12" s="58">
        <f t="shared" si="3"/>
        <v>0</v>
      </c>
      <c r="N12" s="61">
        <f>'SVS ZwR'!$H$57</f>
        <v>0</v>
      </c>
      <c r="O12" s="4">
        <f t="shared" si="4"/>
        <v>0</v>
      </c>
      <c r="P12" s="4">
        <f t="shared" si="5"/>
        <v>0</v>
      </c>
      <c r="Q12" s="61">
        <f t="shared" si="2"/>
        <v>0</v>
      </c>
    </row>
    <row r="13" spans="1:33" x14ac:dyDescent="0.2">
      <c r="A13" s="122">
        <v>12</v>
      </c>
      <c r="B13" s="109" t="str">
        <f>UR!B13</f>
        <v>EG</v>
      </c>
      <c r="C13" s="111" t="s">
        <v>190</v>
      </c>
      <c r="D13" s="56" t="str">
        <f>UR!D13</f>
        <v>Kursraum</v>
      </c>
      <c r="E13" s="57" t="str">
        <f>UR!E13</f>
        <v>Klassenräume</v>
      </c>
      <c r="F13" s="56" t="str">
        <f>UR!F13</f>
        <v>Linoleum</v>
      </c>
      <c r="G13" s="68">
        <f>UR!G13</f>
        <v>64.81</v>
      </c>
      <c r="H13" s="59" t="s">
        <v>158</v>
      </c>
      <c r="I13" s="55">
        <f>VLOOKUP(H13,Reinigungstage!$A$6:$C$15,3,FALSE)</f>
        <v>2</v>
      </c>
      <c r="J13" s="63">
        <f t="shared" si="0"/>
        <v>129.62</v>
      </c>
      <c r="K13" s="67"/>
      <c r="L13" s="60">
        <f t="shared" si="1"/>
        <v>0</v>
      </c>
      <c r="M13" s="58">
        <f t="shared" si="3"/>
        <v>0</v>
      </c>
      <c r="N13" s="61">
        <f>'SVS ZwR'!$H$57</f>
        <v>0</v>
      </c>
      <c r="O13" s="4">
        <f t="shared" si="4"/>
        <v>0</v>
      </c>
      <c r="P13" s="4">
        <f t="shared" si="5"/>
        <v>0</v>
      </c>
      <c r="Q13" s="61">
        <f t="shared" si="2"/>
        <v>0</v>
      </c>
    </row>
    <row r="14" spans="1:33" x14ac:dyDescent="0.2">
      <c r="A14" s="122">
        <v>13</v>
      </c>
      <c r="B14" s="109" t="str">
        <f>UR!B14</f>
        <v>EG</v>
      </c>
      <c r="C14" s="111" t="s">
        <v>182</v>
      </c>
      <c r="D14" s="56" t="str">
        <f>UR!D14</f>
        <v>Arztraum</v>
      </c>
      <c r="E14" s="57" t="str">
        <f>UR!E14</f>
        <v>Sanitärräume</v>
      </c>
      <c r="F14" s="56" t="str">
        <f>UR!F14</f>
        <v>Linoleum</v>
      </c>
      <c r="G14" s="68">
        <f>UR!G14</f>
        <v>4.7300000000000004</v>
      </c>
      <c r="H14" s="59" t="s">
        <v>158</v>
      </c>
      <c r="I14" s="55">
        <f>VLOOKUP(H14,Reinigungstage!$A$6:$C$15,3,FALSE)</f>
        <v>2</v>
      </c>
      <c r="J14" s="63">
        <f t="shared" si="0"/>
        <v>9.4600000000000009</v>
      </c>
      <c r="K14" s="67"/>
      <c r="L14" s="60">
        <f t="shared" si="1"/>
        <v>0</v>
      </c>
      <c r="M14" s="58">
        <f t="shared" si="3"/>
        <v>0</v>
      </c>
      <c r="N14" s="61">
        <f>'SVS ZwR'!$H$57</f>
        <v>0</v>
      </c>
      <c r="O14" s="4">
        <f t="shared" si="4"/>
        <v>0</v>
      </c>
      <c r="P14" s="4">
        <f t="shared" si="5"/>
        <v>0</v>
      </c>
      <c r="Q14" s="61">
        <f t="shared" si="2"/>
        <v>0</v>
      </c>
    </row>
    <row r="15" spans="1:33" x14ac:dyDescent="0.2">
      <c r="A15" s="122">
        <v>14</v>
      </c>
      <c r="B15" s="109" t="str">
        <f>UR!B15</f>
        <v>EG</v>
      </c>
      <c r="C15" s="111" t="s">
        <v>203</v>
      </c>
      <c r="D15" s="56" t="str">
        <f>UR!D15</f>
        <v>Sekretariat</v>
      </c>
      <c r="E15" s="57" t="str">
        <f>UR!E15</f>
        <v>Verwaltungsräume</v>
      </c>
      <c r="F15" s="56" t="str">
        <f>UR!F15</f>
        <v>Teppich</v>
      </c>
      <c r="G15" s="68">
        <f>UR!G15</f>
        <v>17.170000000000002</v>
      </c>
      <c r="H15" s="59" t="s">
        <v>158</v>
      </c>
      <c r="I15" s="55">
        <f>VLOOKUP(H15,Reinigungstage!$A$6:$C$15,3,FALSE)</f>
        <v>2</v>
      </c>
      <c r="J15" s="63">
        <f t="shared" si="0"/>
        <v>34.340000000000003</v>
      </c>
      <c r="K15" s="67"/>
      <c r="L15" s="60">
        <f t="shared" si="1"/>
        <v>0</v>
      </c>
      <c r="M15" s="58">
        <f t="shared" si="3"/>
        <v>0</v>
      </c>
      <c r="N15" s="61">
        <f>'SVS ZwR'!$H$57</f>
        <v>0</v>
      </c>
      <c r="O15" s="4">
        <f t="shared" si="4"/>
        <v>0</v>
      </c>
      <c r="P15" s="4">
        <f t="shared" si="5"/>
        <v>0</v>
      </c>
      <c r="Q15" s="61">
        <f t="shared" si="2"/>
        <v>0</v>
      </c>
    </row>
    <row r="16" spans="1:33" x14ac:dyDescent="0.2">
      <c r="A16" s="122">
        <v>15</v>
      </c>
      <c r="B16" s="109" t="str">
        <f>UR!B16</f>
        <v>EG</v>
      </c>
      <c r="C16" s="111" t="s">
        <v>202</v>
      </c>
      <c r="D16" s="56" t="str">
        <f>UR!D16</f>
        <v>Koordinator</v>
      </c>
      <c r="E16" s="57" t="str">
        <f>UR!E16</f>
        <v>Verwaltungsräume</v>
      </c>
      <c r="F16" s="56" t="str">
        <f>UR!F16</f>
        <v>Teppich</v>
      </c>
      <c r="G16" s="68">
        <f>UR!G16</f>
        <v>16.05</v>
      </c>
      <c r="H16" s="59" t="s">
        <v>158</v>
      </c>
      <c r="I16" s="55">
        <f>VLOOKUP(H16,Reinigungstage!$A$6:$C$15,3,FALSE)</f>
        <v>2</v>
      </c>
      <c r="J16" s="63">
        <f t="shared" si="0"/>
        <v>32.1</v>
      </c>
      <c r="K16" s="67"/>
      <c r="L16" s="60">
        <f t="shared" si="1"/>
        <v>0</v>
      </c>
      <c r="M16" s="58">
        <f t="shared" si="3"/>
        <v>0</v>
      </c>
      <c r="N16" s="61">
        <f>'SVS ZwR'!$H$57</f>
        <v>0</v>
      </c>
      <c r="O16" s="4">
        <f t="shared" si="4"/>
        <v>0</v>
      </c>
      <c r="P16" s="4">
        <f t="shared" si="5"/>
        <v>0</v>
      </c>
      <c r="Q16" s="61">
        <f t="shared" si="2"/>
        <v>0</v>
      </c>
    </row>
    <row r="17" spans="1:17" x14ac:dyDescent="0.2">
      <c r="A17" s="122">
        <v>16</v>
      </c>
      <c r="B17" s="109" t="str">
        <f>UR!B17</f>
        <v>EG</v>
      </c>
      <c r="C17" s="111"/>
      <c r="D17" s="56" t="str">
        <f>UR!D17</f>
        <v>WC Herren</v>
      </c>
      <c r="E17" s="57" t="str">
        <f>UR!E17</f>
        <v>Sanitärräume</v>
      </c>
      <c r="F17" s="56" t="str">
        <f>UR!F17</f>
        <v>Steinfliesen</v>
      </c>
      <c r="G17" s="68">
        <f>UR!G17</f>
        <v>5.74</v>
      </c>
      <c r="H17" s="59" t="s">
        <v>158</v>
      </c>
      <c r="I17" s="55">
        <f>VLOOKUP(H17,Reinigungstage!$A$6:$C$15,3,FALSE)</f>
        <v>2</v>
      </c>
      <c r="J17" s="63">
        <f t="shared" si="0"/>
        <v>11.48</v>
      </c>
      <c r="K17" s="67"/>
      <c r="L17" s="60">
        <f t="shared" si="1"/>
        <v>0</v>
      </c>
      <c r="M17" s="58">
        <f t="shared" si="3"/>
        <v>0</v>
      </c>
      <c r="N17" s="61">
        <f>'SVS ZwR'!$H$57</f>
        <v>0</v>
      </c>
      <c r="O17" s="4">
        <f t="shared" si="4"/>
        <v>0</v>
      </c>
      <c r="P17" s="4">
        <f t="shared" si="5"/>
        <v>0</v>
      </c>
      <c r="Q17" s="61">
        <f t="shared" si="2"/>
        <v>0</v>
      </c>
    </row>
    <row r="18" spans="1:17" x14ac:dyDescent="0.2">
      <c r="A18" s="122">
        <v>17</v>
      </c>
      <c r="B18" s="109" t="str">
        <f>UR!B18</f>
        <v>EG</v>
      </c>
      <c r="C18" s="111"/>
      <c r="D18" s="56" t="str">
        <f>UR!D18</f>
        <v>WC Damen</v>
      </c>
      <c r="E18" s="57" t="str">
        <f>UR!E18</f>
        <v>Sanitärräume</v>
      </c>
      <c r="F18" s="56" t="str">
        <f>UR!F18</f>
        <v>Steinfliesen</v>
      </c>
      <c r="G18" s="68">
        <f>UR!G18</f>
        <v>3.28</v>
      </c>
      <c r="H18" s="59" t="s">
        <v>158</v>
      </c>
      <c r="I18" s="55">
        <f>VLOOKUP(H18,Reinigungstage!$A$6:$C$15,3,FALSE)</f>
        <v>2</v>
      </c>
      <c r="J18" s="63">
        <f t="shared" si="0"/>
        <v>6.56</v>
      </c>
      <c r="K18" s="67"/>
      <c r="L18" s="60">
        <f t="shared" si="1"/>
        <v>0</v>
      </c>
      <c r="M18" s="58">
        <f t="shared" si="3"/>
        <v>0</v>
      </c>
      <c r="N18" s="61">
        <f>'SVS ZwR'!$H$57</f>
        <v>0</v>
      </c>
      <c r="O18" s="4">
        <f t="shared" si="4"/>
        <v>0</v>
      </c>
      <c r="P18" s="4">
        <f t="shared" si="5"/>
        <v>0</v>
      </c>
      <c r="Q18" s="61">
        <f t="shared" si="2"/>
        <v>0</v>
      </c>
    </row>
    <row r="19" spans="1:17" x14ac:dyDescent="0.2">
      <c r="A19" s="122">
        <v>18</v>
      </c>
      <c r="B19" s="109" t="str">
        <f>UR!B19</f>
        <v>EG</v>
      </c>
      <c r="C19" s="111"/>
      <c r="D19" s="56" t="str">
        <f>UR!D19</f>
        <v>Vorraum WC Jungen</v>
      </c>
      <c r="E19" s="57" t="str">
        <f>UR!E19</f>
        <v>Sanitärräume</v>
      </c>
      <c r="F19" s="56" t="str">
        <f>UR!F19</f>
        <v>Steinfliesen</v>
      </c>
      <c r="G19" s="68">
        <f>UR!G19</f>
        <v>4.08</v>
      </c>
      <c r="H19" s="59" t="s">
        <v>158</v>
      </c>
      <c r="I19" s="55">
        <f>VLOOKUP(H19,Reinigungstage!$A$6:$C$15,3,FALSE)</f>
        <v>2</v>
      </c>
      <c r="J19" s="63">
        <f t="shared" si="0"/>
        <v>8.16</v>
      </c>
      <c r="K19" s="67"/>
      <c r="L19" s="60">
        <f t="shared" si="1"/>
        <v>0</v>
      </c>
      <c r="M19" s="58">
        <f t="shared" si="3"/>
        <v>0</v>
      </c>
      <c r="N19" s="61">
        <f>'SVS ZwR'!$H$57</f>
        <v>0</v>
      </c>
      <c r="O19" s="4">
        <f t="shared" si="4"/>
        <v>0</v>
      </c>
      <c r="P19" s="4">
        <f t="shared" si="5"/>
        <v>0</v>
      </c>
      <c r="Q19" s="61">
        <f t="shared" si="2"/>
        <v>0</v>
      </c>
    </row>
    <row r="20" spans="1:17" x14ac:dyDescent="0.2">
      <c r="A20" s="122">
        <v>19</v>
      </c>
      <c r="B20" s="109" t="str">
        <f>UR!B20</f>
        <v>EG</v>
      </c>
      <c r="C20" s="111"/>
      <c r="D20" s="56" t="str">
        <f>UR!D20</f>
        <v>WC Jungen</v>
      </c>
      <c r="E20" s="57" t="str">
        <f>UR!E20</f>
        <v>Sanitärräume</v>
      </c>
      <c r="F20" s="56" t="str">
        <f>UR!F20</f>
        <v>Steinfliesen</v>
      </c>
      <c r="G20" s="68">
        <f>UR!G20</f>
        <v>5.8</v>
      </c>
      <c r="H20" s="59" t="s">
        <v>158</v>
      </c>
      <c r="I20" s="55">
        <f>VLOOKUP(H20,Reinigungstage!$A$6:$C$15,3,FALSE)</f>
        <v>2</v>
      </c>
      <c r="J20" s="63">
        <f t="shared" si="0"/>
        <v>11.6</v>
      </c>
      <c r="K20" s="67"/>
      <c r="L20" s="60">
        <f t="shared" si="1"/>
        <v>0</v>
      </c>
      <c r="M20" s="58">
        <f t="shared" si="3"/>
        <v>0</v>
      </c>
      <c r="N20" s="61">
        <f>'SVS ZwR'!$H$57</f>
        <v>0</v>
      </c>
      <c r="O20" s="4">
        <f t="shared" si="4"/>
        <v>0</v>
      </c>
      <c r="P20" s="4">
        <f t="shared" si="5"/>
        <v>0</v>
      </c>
      <c r="Q20" s="61">
        <f t="shared" si="2"/>
        <v>0</v>
      </c>
    </row>
    <row r="21" spans="1:17" x14ac:dyDescent="0.2">
      <c r="A21" s="122">
        <v>20</v>
      </c>
      <c r="B21" s="109" t="str">
        <f>UR!B21</f>
        <v>EG</v>
      </c>
      <c r="C21" s="111"/>
      <c r="D21" s="56" t="str">
        <f>UR!D21</f>
        <v>WC Mädchen</v>
      </c>
      <c r="E21" s="57" t="str">
        <f>UR!E21</f>
        <v>Sanitärräume</v>
      </c>
      <c r="F21" s="56" t="str">
        <f>UR!F21</f>
        <v>Steinfliesen</v>
      </c>
      <c r="G21" s="68">
        <f>UR!G21</f>
        <v>10.220000000000001</v>
      </c>
      <c r="H21" s="59" t="s">
        <v>158</v>
      </c>
      <c r="I21" s="55">
        <f>VLOOKUP(H21,Reinigungstage!$A$6:$C$15,3,FALSE)</f>
        <v>2</v>
      </c>
      <c r="J21" s="63">
        <f t="shared" si="0"/>
        <v>20.440000000000001</v>
      </c>
      <c r="K21" s="67"/>
      <c r="L21" s="60">
        <f t="shared" si="1"/>
        <v>0</v>
      </c>
      <c r="M21" s="58">
        <f t="shared" si="3"/>
        <v>0</v>
      </c>
      <c r="N21" s="61">
        <f>'SVS ZwR'!$H$57</f>
        <v>0</v>
      </c>
      <c r="O21" s="4">
        <f t="shared" si="4"/>
        <v>0</v>
      </c>
      <c r="P21" s="4">
        <f t="shared" si="5"/>
        <v>0</v>
      </c>
      <c r="Q21" s="61">
        <f t="shared" si="2"/>
        <v>0</v>
      </c>
    </row>
    <row r="22" spans="1:17" x14ac:dyDescent="0.2">
      <c r="A22" s="122">
        <v>21</v>
      </c>
      <c r="B22" s="109" t="str">
        <f>UR!B22</f>
        <v>EG</v>
      </c>
      <c r="C22" s="111"/>
      <c r="D22" s="56" t="str">
        <f>UR!D22</f>
        <v>Aufzug</v>
      </c>
      <c r="E22" s="57" t="str">
        <f>UR!E22</f>
        <v>Treppenhäuser</v>
      </c>
      <c r="F22" s="56" t="str">
        <f>UR!F22</f>
        <v>Linoleum</v>
      </c>
      <c r="G22" s="68">
        <f>UR!G22</f>
        <v>1.55</v>
      </c>
      <c r="H22" s="59" t="s">
        <v>158</v>
      </c>
      <c r="I22" s="55">
        <f>VLOOKUP(H22,Reinigungstage!$A$6:$C$15,3,FALSE)</f>
        <v>2</v>
      </c>
      <c r="J22" s="63">
        <f t="shared" si="0"/>
        <v>3.1</v>
      </c>
      <c r="K22" s="67"/>
      <c r="L22" s="60">
        <f t="shared" si="1"/>
        <v>0</v>
      </c>
      <c r="M22" s="58">
        <f t="shared" si="3"/>
        <v>0</v>
      </c>
      <c r="N22" s="61">
        <f>'SVS ZwR'!$H$57</f>
        <v>0</v>
      </c>
      <c r="O22" s="4">
        <f t="shared" si="4"/>
        <v>0</v>
      </c>
      <c r="P22" s="4">
        <f t="shared" si="5"/>
        <v>0</v>
      </c>
      <c r="Q22" s="61">
        <f t="shared" si="2"/>
        <v>0</v>
      </c>
    </row>
    <row r="23" spans="1:17" x14ac:dyDescent="0.2">
      <c r="A23" s="122">
        <v>22</v>
      </c>
      <c r="B23" s="109" t="str">
        <f>UR!B23</f>
        <v>EG</v>
      </c>
      <c r="C23" s="111"/>
      <c r="D23" s="56" t="str">
        <f>UR!D23</f>
        <v>Haupttreppenhaus EG - 1. OG</v>
      </c>
      <c r="E23" s="57" t="str">
        <f>UR!E23</f>
        <v>Treppenhäuser</v>
      </c>
      <c r="F23" s="56" t="str">
        <f>UR!F23</f>
        <v>Steinfliesen</v>
      </c>
      <c r="G23" s="68">
        <f>UR!G23</f>
        <v>21.35</v>
      </c>
      <c r="H23" s="59" t="s">
        <v>158</v>
      </c>
      <c r="I23" s="55">
        <f>VLOOKUP(H23,Reinigungstage!$A$6:$C$15,3,FALSE)</f>
        <v>2</v>
      </c>
      <c r="J23" s="63">
        <f t="shared" si="0"/>
        <v>42.7</v>
      </c>
      <c r="K23" s="67"/>
      <c r="L23" s="60">
        <f t="shared" si="1"/>
        <v>0</v>
      </c>
      <c r="M23" s="58">
        <f t="shared" si="3"/>
        <v>0</v>
      </c>
      <c r="N23" s="61">
        <f>'SVS ZwR'!$H$57</f>
        <v>0</v>
      </c>
      <c r="O23" s="4">
        <f t="shared" si="4"/>
        <v>0</v>
      </c>
      <c r="P23" s="4">
        <f t="shared" si="5"/>
        <v>0</v>
      </c>
      <c r="Q23" s="61">
        <f t="shared" si="2"/>
        <v>0</v>
      </c>
    </row>
    <row r="24" spans="1:17" x14ac:dyDescent="0.2">
      <c r="A24" s="122">
        <v>23</v>
      </c>
      <c r="B24" s="109" t="str">
        <f>UR!B24</f>
        <v>EG</v>
      </c>
      <c r="C24" s="111"/>
      <c r="D24" s="56" t="str">
        <f>UR!D24</f>
        <v>Nebentreppenhaus EG - 1. OG</v>
      </c>
      <c r="E24" s="57" t="str">
        <f>UR!E24</f>
        <v>Treppenhäuser</v>
      </c>
      <c r="F24" s="56" t="str">
        <f>UR!F24</f>
        <v>Steinfliesen</v>
      </c>
      <c r="G24" s="68">
        <f>UR!G24</f>
        <v>19.77</v>
      </c>
      <c r="H24" s="59" t="s">
        <v>158</v>
      </c>
      <c r="I24" s="55">
        <f>VLOOKUP(H24,Reinigungstage!$A$6:$C$15,3,FALSE)</f>
        <v>2</v>
      </c>
      <c r="J24" s="63">
        <f t="shared" si="0"/>
        <v>39.54</v>
      </c>
      <c r="K24" s="67"/>
      <c r="L24" s="60">
        <f t="shared" si="1"/>
        <v>0</v>
      </c>
      <c r="M24" s="58">
        <f t="shared" si="3"/>
        <v>0</v>
      </c>
      <c r="N24" s="61">
        <f>'SVS ZwR'!$H$57</f>
        <v>0</v>
      </c>
      <c r="O24" s="4">
        <f t="shared" si="4"/>
        <v>0</v>
      </c>
      <c r="P24" s="4">
        <f t="shared" si="5"/>
        <v>0</v>
      </c>
      <c r="Q24" s="61">
        <f t="shared" si="2"/>
        <v>0</v>
      </c>
    </row>
    <row r="25" spans="1:17" x14ac:dyDescent="0.2">
      <c r="A25" s="122">
        <v>24</v>
      </c>
      <c r="B25" s="109" t="str">
        <f>UR!B25</f>
        <v>EG</v>
      </c>
      <c r="C25" s="111"/>
      <c r="D25" s="56" t="str">
        <f>UR!D25</f>
        <v>Windfang</v>
      </c>
      <c r="E25" s="57" t="str">
        <f>UR!E25</f>
        <v>Verkehrsflächen</v>
      </c>
      <c r="F25" s="56" t="str">
        <f>UR!F25</f>
        <v>Steinfliesen</v>
      </c>
      <c r="G25" s="68">
        <f>UR!G25</f>
        <v>7.46</v>
      </c>
      <c r="H25" s="59" t="s">
        <v>158</v>
      </c>
      <c r="I25" s="55">
        <f>VLOOKUP(H25,Reinigungstage!$A$6:$C$15,3,FALSE)</f>
        <v>2</v>
      </c>
      <c r="J25" s="63">
        <f t="shared" si="0"/>
        <v>14.92</v>
      </c>
      <c r="K25" s="67"/>
      <c r="L25" s="60">
        <f t="shared" si="1"/>
        <v>0</v>
      </c>
      <c r="M25" s="58">
        <f t="shared" si="3"/>
        <v>0</v>
      </c>
      <c r="N25" s="61">
        <f>'SVS ZwR'!$H$57</f>
        <v>0</v>
      </c>
      <c r="O25" s="4">
        <f t="shared" si="4"/>
        <v>0</v>
      </c>
      <c r="P25" s="4">
        <f t="shared" si="5"/>
        <v>0</v>
      </c>
      <c r="Q25" s="61">
        <f t="shared" si="2"/>
        <v>0</v>
      </c>
    </row>
    <row r="26" spans="1:17" x14ac:dyDescent="0.2">
      <c r="A26" s="122">
        <v>25</v>
      </c>
      <c r="B26" s="109" t="str">
        <f>UR!B26</f>
        <v>EG</v>
      </c>
      <c r="C26" s="111"/>
      <c r="D26" s="56" t="str">
        <f>UR!D26</f>
        <v>Eingangsbereich</v>
      </c>
      <c r="E26" s="57" t="str">
        <f>UR!E26</f>
        <v>Verkehrsflächen</v>
      </c>
      <c r="F26" s="56" t="str">
        <f>UR!F26</f>
        <v>Steinfliesen</v>
      </c>
      <c r="G26" s="68">
        <f>UR!G26</f>
        <v>43.36</v>
      </c>
      <c r="H26" s="59" t="s">
        <v>158</v>
      </c>
      <c r="I26" s="55">
        <f>VLOOKUP(H26,Reinigungstage!$A$6:$C$15,3,FALSE)</f>
        <v>2</v>
      </c>
      <c r="J26" s="63">
        <f t="shared" si="0"/>
        <v>86.72</v>
      </c>
      <c r="K26" s="67"/>
      <c r="L26" s="60">
        <f t="shared" si="1"/>
        <v>0</v>
      </c>
      <c r="M26" s="58">
        <f t="shared" si="3"/>
        <v>0</v>
      </c>
      <c r="N26" s="61">
        <f>'SVS ZwR'!$H$57</f>
        <v>0</v>
      </c>
      <c r="O26" s="4">
        <f t="shared" si="4"/>
        <v>0</v>
      </c>
      <c r="P26" s="4">
        <f t="shared" si="5"/>
        <v>0</v>
      </c>
      <c r="Q26" s="61">
        <f t="shared" si="2"/>
        <v>0</v>
      </c>
    </row>
    <row r="27" spans="1:17" x14ac:dyDescent="0.2">
      <c r="A27" s="122">
        <v>26</v>
      </c>
      <c r="B27" s="109" t="str">
        <f>UR!B27</f>
        <v>EG</v>
      </c>
      <c r="C27" s="111"/>
      <c r="D27" s="56" t="str">
        <f>UR!D27</f>
        <v>Flur vor E06 - E08</v>
      </c>
      <c r="E27" s="57" t="str">
        <f>UR!E27</f>
        <v>Verkehrsflächen</v>
      </c>
      <c r="F27" s="56" t="str">
        <f>UR!F27</f>
        <v>Steinfliesen</v>
      </c>
      <c r="G27" s="68">
        <f>UR!G27</f>
        <v>5.22</v>
      </c>
      <c r="H27" s="59" t="s">
        <v>158</v>
      </c>
      <c r="I27" s="55">
        <f>VLOOKUP(H27,Reinigungstage!$A$6:$C$15,3,FALSE)</f>
        <v>2</v>
      </c>
      <c r="J27" s="63">
        <f t="shared" si="0"/>
        <v>10.44</v>
      </c>
      <c r="K27" s="67"/>
      <c r="L27" s="60">
        <f t="shared" si="1"/>
        <v>0</v>
      </c>
      <c r="M27" s="58">
        <f t="shared" si="3"/>
        <v>0</v>
      </c>
      <c r="N27" s="61">
        <f>'SVS ZwR'!$H$57</f>
        <v>0</v>
      </c>
      <c r="O27" s="4">
        <f t="shared" si="4"/>
        <v>0</v>
      </c>
      <c r="P27" s="4">
        <f t="shared" si="5"/>
        <v>0</v>
      </c>
      <c r="Q27" s="61">
        <f t="shared" si="2"/>
        <v>0</v>
      </c>
    </row>
    <row r="28" spans="1:17" x14ac:dyDescent="0.2">
      <c r="A28" s="122">
        <v>27</v>
      </c>
      <c r="B28" s="109" t="str">
        <f>UR!B28</f>
        <v>EG</v>
      </c>
      <c r="C28" s="111"/>
      <c r="D28" s="56" t="str">
        <f>UR!D28</f>
        <v>Flur vor E01 - E05</v>
      </c>
      <c r="E28" s="57" t="str">
        <f>UR!E28</f>
        <v>Verkehrsflächen</v>
      </c>
      <c r="F28" s="56" t="str">
        <f>UR!F28</f>
        <v>Steinfliesen</v>
      </c>
      <c r="G28" s="68">
        <f>UR!G28</f>
        <v>78.298400000000001</v>
      </c>
      <c r="H28" s="59" t="s">
        <v>158</v>
      </c>
      <c r="I28" s="55">
        <f>VLOOKUP(H28,Reinigungstage!$A$6:$C$15,3,FALSE)</f>
        <v>2</v>
      </c>
      <c r="J28" s="63">
        <f t="shared" si="0"/>
        <v>156.5968</v>
      </c>
      <c r="K28" s="67"/>
      <c r="L28" s="60">
        <f t="shared" si="1"/>
        <v>0</v>
      </c>
      <c r="M28" s="58">
        <f t="shared" si="3"/>
        <v>0</v>
      </c>
      <c r="N28" s="61">
        <f>'SVS ZwR'!$H$57</f>
        <v>0</v>
      </c>
      <c r="O28" s="4">
        <f t="shared" si="4"/>
        <v>0</v>
      </c>
      <c r="P28" s="4">
        <f t="shared" si="5"/>
        <v>0</v>
      </c>
      <c r="Q28" s="61">
        <f t="shared" si="2"/>
        <v>0</v>
      </c>
    </row>
    <row r="29" spans="1:17" x14ac:dyDescent="0.2">
      <c r="A29" s="122">
        <v>28</v>
      </c>
      <c r="B29" s="109" t="str">
        <f>UR!B29</f>
        <v>1. OG</v>
      </c>
      <c r="C29" s="111" t="s">
        <v>186</v>
      </c>
      <c r="D29" s="56" t="str">
        <f>UR!D29</f>
        <v>Fachraum Kunst 1</v>
      </c>
      <c r="E29" s="57" t="str">
        <f>UR!E29</f>
        <v>Fachräume</v>
      </c>
      <c r="F29" s="56" t="str">
        <f>UR!F29</f>
        <v>Linoleum</v>
      </c>
      <c r="G29" s="68">
        <f>UR!G29</f>
        <v>70.62</v>
      </c>
      <c r="H29" s="59" t="s">
        <v>158</v>
      </c>
      <c r="I29" s="55">
        <f>VLOOKUP(H29,Reinigungstage!$A$6:$C$15,3,FALSE)</f>
        <v>2</v>
      </c>
      <c r="J29" s="63">
        <f t="shared" si="0"/>
        <v>141.24</v>
      </c>
      <c r="K29" s="67"/>
      <c r="L29" s="60">
        <f t="shared" si="1"/>
        <v>0</v>
      </c>
      <c r="M29" s="58">
        <f t="shared" si="3"/>
        <v>0</v>
      </c>
      <c r="N29" s="61">
        <f>'SVS ZwR'!$H$57</f>
        <v>0</v>
      </c>
      <c r="O29" s="4">
        <f t="shared" si="4"/>
        <v>0</v>
      </c>
      <c r="P29" s="4">
        <f t="shared" si="5"/>
        <v>0</v>
      </c>
      <c r="Q29" s="61">
        <f t="shared" si="2"/>
        <v>0</v>
      </c>
    </row>
    <row r="30" spans="1:17" x14ac:dyDescent="0.2">
      <c r="A30" s="122">
        <v>29</v>
      </c>
      <c r="B30" s="109" t="str">
        <f>UR!B30</f>
        <v>1. OG</v>
      </c>
      <c r="C30" s="111" t="s">
        <v>185</v>
      </c>
      <c r="D30" s="56" t="str">
        <f>UR!D30</f>
        <v>Fachraum Biologie</v>
      </c>
      <c r="E30" s="57" t="str">
        <f>UR!E30</f>
        <v>Fachräume</v>
      </c>
      <c r="F30" s="56" t="str">
        <f>UR!F30</f>
        <v>Linoleum</v>
      </c>
      <c r="G30" s="68">
        <f>UR!G30</f>
        <v>72.599999999999994</v>
      </c>
      <c r="H30" s="59" t="s">
        <v>158</v>
      </c>
      <c r="I30" s="55">
        <f>VLOOKUP(H30,Reinigungstage!$A$6:$C$15,3,FALSE)</f>
        <v>2</v>
      </c>
      <c r="J30" s="63">
        <f t="shared" si="0"/>
        <v>145.19999999999999</v>
      </c>
      <c r="K30" s="67"/>
      <c r="L30" s="60">
        <f t="shared" si="1"/>
        <v>0</v>
      </c>
      <c r="M30" s="58">
        <f t="shared" si="3"/>
        <v>0</v>
      </c>
      <c r="N30" s="61">
        <f>'SVS ZwR'!$H$57</f>
        <v>0</v>
      </c>
      <c r="O30" s="4">
        <f t="shared" si="4"/>
        <v>0</v>
      </c>
      <c r="P30" s="4">
        <f t="shared" si="5"/>
        <v>0</v>
      </c>
      <c r="Q30" s="61">
        <f t="shared" si="2"/>
        <v>0</v>
      </c>
    </row>
    <row r="31" spans="1:17" x14ac:dyDescent="0.2">
      <c r="A31" s="122">
        <v>30</v>
      </c>
      <c r="B31" s="109" t="str">
        <f>UR!B31</f>
        <v>1. OG</v>
      </c>
      <c r="C31" s="111" t="s">
        <v>198</v>
      </c>
      <c r="D31" s="56" t="str">
        <f>UR!D31</f>
        <v>Sammlung Biologie</v>
      </c>
      <c r="E31" s="57" t="str">
        <f>UR!E31</f>
        <v>Lehrmittel-, Kopier- und Funktionsräume</v>
      </c>
      <c r="F31" s="56" t="str">
        <f>UR!F31</f>
        <v>Linoleum</v>
      </c>
      <c r="G31" s="68">
        <f>UR!G31</f>
        <v>40.479999999999997</v>
      </c>
      <c r="H31" s="59" t="s">
        <v>158</v>
      </c>
      <c r="I31" s="55">
        <f>VLOOKUP(H31,Reinigungstage!$A$6:$C$15,3,FALSE)</f>
        <v>2</v>
      </c>
      <c r="J31" s="63">
        <f t="shared" si="0"/>
        <v>80.959999999999994</v>
      </c>
      <c r="K31" s="67"/>
      <c r="L31" s="60">
        <f t="shared" si="1"/>
        <v>0</v>
      </c>
      <c r="M31" s="58">
        <f t="shared" si="3"/>
        <v>0</v>
      </c>
      <c r="N31" s="61">
        <f>'SVS ZwR'!$H$57</f>
        <v>0</v>
      </c>
      <c r="O31" s="4">
        <f t="shared" si="4"/>
        <v>0</v>
      </c>
      <c r="P31" s="4">
        <f t="shared" si="5"/>
        <v>0</v>
      </c>
      <c r="Q31" s="61">
        <f t="shared" si="2"/>
        <v>0</v>
      </c>
    </row>
    <row r="32" spans="1:17" x14ac:dyDescent="0.2">
      <c r="A32" s="122">
        <v>31</v>
      </c>
      <c r="B32" s="109" t="str">
        <f>UR!B32</f>
        <v>1. OG</v>
      </c>
      <c r="C32" s="111" t="s">
        <v>197</v>
      </c>
      <c r="D32" s="56" t="str">
        <f>UR!D32</f>
        <v>Sammlung Physik</v>
      </c>
      <c r="E32" s="57" t="str">
        <f>UR!E32</f>
        <v>Lehrmittel-, Kopier- und Funktionsräume</v>
      </c>
      <c r="F32" s="56" t="str">
        <f>UR!F32</f>
        <v>Linoleum</v>
      </c>
      <c r="G32" s="68">
        <f>UR!G32</f>
        <v>42.78</v>
      </c>
      <c r="H32" s="59" t="s">
        <v>158</v>
      </c>
      <c r="I32" s="55">
        <f>VLOOKUP(H32,Reinigungstage!$A$6:$C$15,3,FALSE)</f>
        <v>2</v>
      </c>
      <c r="J32" s="63">
        <f t="shared" si="0"/>
        <v>85.56</v>
      </c>
      <c r="K32" s="67"/>
      <c r="L32" s="60">
        <f t="shared" si="1"/>
        <v>0</v>
      </c>
      <c r="M32" s="58">
        <f t="shared" si="3"/>
        <v>0</v>
      </c>
      <c r="N32" s="61">
        <f>'SVS ZwR'!$H$57</f>
        <v>0</v>
      </c>
      <c r="O32" s="4">
        <f t="shared" si="4"/>
        <v>0</v>
      </c>
      <c r="P32" s="4">
        <f t="shared" si="5"/>
        <v>0</v>
      </c>
      <c r="Q32" s="61">
        <f t="shared" si="2"/>
        <v>0</v>
      </c>
    </row>
    <row r="33" spans="1:17" x14ac:dyDescent="0.2">
      <c r="A33" s="122">
        <v>32</v>
      </c>
      <c r="B33" s="109" t="str">
        <f>UR!B33</f>
        <v>1. OG</v>
      </c>
      <c r="C33" s="111" t="s">
        <v>184</v>
      </c>
      <c r="D33" s="56" t="str">
        <f>UR!D33</f>
        <v>Fachraum Physik</v>
      </c>
      <c r="E33" s="57" t="str">
        <f>UR!E33</f>
        <v>Fachräume</v>
      </c>
      <c r="F33" s="56" t="str">
        <f>UR!F33</f>
        <v>Linoleum</v>
      </c>
      <c r="G33" s="68">
        <f>UR!G33</f>
        <v>69.58</v>
      </c>
      <c r="H33" s="59" t="s">
        <v>158</v>
      </c>
      <c r="I33" s="55">
        <f>VLOOKUP(H33,Reinigungstage!$A$6:$C$15,3,FALSE)</f>
        <v>2</v>
      </c>
      <c r="J33" s="63">
        <f t="shared" si="0"/>
        <v>139.16</v>
      </c>
      <c r="K33" s="67"/>
      <c r="L33" s="60">
        <f t="shared" si="1"/>
        <v>0</v>
      </c>
      <c r="M33" s="58">
        <f t="shared" si="3"/>
        <v>0</v>
      </c>
      <c r="N33" s="61">
        <f>'SVS ZwR'!$H$57</f>
        <v>0</v>
      </c>
      <c r="O33" s="4">
        <f t="shared" si="4"/>
        <v>0</v>
      </c>
      <c r="P33" s="4">
        <f t="shared" si="5"/>
        <v>0</v>
      </c>
      <c r="Q33" s="61">
        <f t="shared" si="2"/>
        <v>0</v>
      </c>
    </row>
    <row r="34" spans="1:17" x14ac:dyDescent="0.2">
      <c r="A34" s="122">
        <v>33</v>
      </c>
      <c r="B34" s="109" t="str">
        <f>UR!B34</f>
        <v>1. OG</v>
      </c>
      <c r="C34" s="111"/>
      <c r="D34" s="56" t="str">
        <f>UR!D34</f>
        <v>Putzmittel</v>
      </c>
      <c r="E34" s="57" t="str">
        <f>UR!E34</f>
        <v>Keine Reinigung bzw. auf Anforderung</v>
      </c>
      <c r="F34" s="56" t="str">
        <f>UR!F34</f>
        <v>Steinfliesen</v>
      </c>
      <c r="G34" s="68">
        <f>UR!G34</f>
        <v>5.84</v>
      </c>
      <c r="H34" s="59" t="s">
        <v>28</v>
      </c>
      <c r="I34" s="55">
        <f>VLOOKUP(H34,Reinigungstage!$A$6:$C$15,3,FALSE)</f>
        <v>0</v>
      </c>
      <c r="J34" s="63">
        <f t="shared" ref="J34:J59" si="6">G34*I34</f>
        <v>0</v>
      </c>
      <c r="K34" s="67"/>
      <c r="L34" s="60">
        <f t="shared" ref="L34:L59" si="7">IF(J34&gt;0,IF(K34&gt;0,(G34/K34)*(1/24),0),0)</f>
        <v>0</v>
      </c>
      <c r="M34" s="58">
        <f t="shared" si="3"/>
        <v>0</v>
      </c>
      <c r="N34" s="61">
        <f>'SVS ZwR'!$H$57</f>
        <v>0</v>
      </c>
      <c r="O34" s="4">
        <f t="shared" si="4"/>
        <v>0</v>
      </c>
      <c r="P34" s="4">
        <f t="shared" si="5"/>
        <v>0</v>
      </c>
      <c r="Q34" s="61">
        <f t="shared" si="2"/>
        <v>0</v>
      </c>
    </row>
    <row r="35" spans="1:17" x14ac:dyDescent="0.2">
      <c r="A35" s="122">
        <v>34</v>
      </c>
      <c r="B35" s="109" t="str">
        <f>UR!B35</f>
        <v>1. OG</v>
      </c>
      <c r="C35" s="111"/>
      <c r="D35" s="56" t="str">
        <f>UR!D35</f>
        <v>Sammlung Kunst 1</v>
      </c>
      <c r="E35" s="57" t="str">
        <f>UR!E35</f>
        <v>Lehrmittel-, Kopier- und Funktionsräume</v>
      </c>
      <c r="F35" s="56" t="str">
        <f>UR!F35</f>
        <v>Linoleum</v>
      </c>
      <c r="G35" s="68">
        <f>UR!G35</f>
        <v>9.1999999999999993</v>
      </c>
      <c r="H35" s="59" t="s">
        <v>158</v>
      </c>
      <c r="I35" s="55">
        <f>VLOOKUP(H35,Reinigungstage!$A$6:$C$15,3,FALSE)</f>
        <v>2</v>
      </c>
      <c r="J35" s="63">
        <f t="shared" si="6"/>
        <v>18.399999999999999</v>
      </c>
      <c r="K35" s="67"/>
      <c r="L35" s="60">
        <f t="shared" si="7"/>
        <v>0</v>
      </c>
      <c r="M35" s="58">
        <f t="shared" si="3"/>
        <v>0</v>
      </c>
      <c r="N35" s="61">
        <f>'SVS ZwR'!$H$57</f>
        <v>0</v>
      </c>
      <c r="O35" s="4">
        <f t="shared" si="4"/>
        <v>0</v>
      </c>
      <c r="P35" s="4">
        <f t="shared" si="5"/>
        <v>0</v>
      </c>
      <c r="Q35" s="61">
        <f t="shared" si="2"/>
        <v>0</v>
      </c>
    </row>
    <row r="36" spans="1:17" x14ac:dyDescent="0.2">
      <c r="A36" s="122">
        <v>35</v>
      </c>
      <c r="B36" s="109" t="str">
        <f>UR!B36</f>
        <v>1. OG</v>
      </c>
      <c r="C36" s="111"/>
      <c r="D36" s="56" t="str">
        <f>UR!D36</f>
        <v>Behinderten WC</v>
      </c>
      <c r="E36" s="57" t="str">
        <f>UR!E36</f>
        <v>Sanitärräume</v>
      </c>
      <c r="F36" s="56" t="str">
        <f>UR!F36</f>
        <v>Steinfliesen</v>
      </c>
      <c r="G36" s="68">
        <f>UR!G36</f>
        <v>7.26</v>
      </c>
      <c r="H36" s="59" t="s">
        <v>158</v>
      </c>
      <c r="I36" s="55">
        <f>VLOOKUP(H36,Reinigungstage!$A$6:$C$15,3,FALSE)</f>
        <v>2</v>
      </c>
      <c r="J36" s="63">
        <f t="shared" si="6"/>
        <v>14.52</v>
      </c>
      <c r="K36" s="67"/>
      <c r="L36" s="60">
        <f t="shared" si="7"/>
        <v>0</v>
      </c>
      <c r="M36" s="58">
        <f t="shared" si="3"/>
        <v>0</v>
      </c>
      <c r="N36" s="61">
        <f>'SVS ZwR'!$H$57</f>
        <v>0</v>
      </c>
      <c r="O36" s="4">
        <f t="shared" si="4"/>
        <v>0</v>
      </c>
      <c r="P36" s="4">
        <f t="shared" si="5"/>
        <v>0</v>
      </c>
      <c r="Q36" s="61">
        <f t="shared" si="2"/>
        <v>0</v>
      </c>
    </row>
    <row r="37" spans="1:17" x14ac:dyDescent="0.2">
      <c r="A37" s="122">
        <v>36</v>
      </c>
      <c r="B37" s="109" t="str">
        <f>UR!B37</f>
        <v>1. OG</v>
      </c>
      <c r="C37" s="111"/>
      <c r="D37" s="56" t="str">
        <f>UR!D37</f>
        <v>Dusche</v>
      </c>
      <c r="E37" s="57" t="str">
        <f>UR!E37</f>
        <v>Sanitärräume</v>
      </c>
      <c r="F37" s="56" t="str">
        <f>UR!F37</f>
        <v>Steinfliesen</v>
      </c>
      <c r="G37" s="68">
        <f>UR!G37</f>
        <v>6.92</v>
      </c>
      <c r="H37" s="59" t="s">
        <v>158</v>
      </c>
      <c r="I37" s="55">
        <f>VLOOKUP(H37,Reinigungstage!$A$6:$C$15,3,FALSE)</f>
        <v>2</v>
      </c>
      <c r="J37" s="63">
        <f t="shared" si="6"/>
        <v>13.84</v>
      </c>
      <c r="K37" s="67"/>
      <c r="L37" s="60">
        <f t="shared" si="7"/>
        <v>0</v>
      </c>
      <c r="M37" s="58">
        <f t="shared" si="3"/>
        <v>0</v>
      </c>
      <c r="N37" s="61">
        <f>'SVS ZwR'!$H$57</f>
        <v>0</v>
      </c>
      <c r="O37" s="4">
        <f t="shared" si="4"/>
        <v>0</v>
      </c>
      <c r="P37" s="4">
        <f t="shared" si="5"/>
        <v>0</v>
      </c>
      <c r="Q37" s="61">
        <f t="shared" si="2"/>
        <v>0</v>
      </c>
    </row>
    <row r="38" spans="1:17" x14ac:dyDescent="0.2">
      <c r="A38" s="122">
        <v>37</v>
      </c>
      <c r="B38" s="109" t="str">
        <f>UR!B38</f>
        <v>1. OG</v>
      </c>
      <c r="C38" s="111"/>
      <c r="D38" s="56" t="str">
        <f>UR!D38</f>
        <v>Haupttreppenhaus 1. OG - 2. OG</v>
      </c>
      <c r="E38" s="57" t="str">
        <f>UR!E38</f>
        <v>Treppenhäuser</v>
      </c>
      <c r="F38" s="56" t="str">
        <f>UR!F38</f>
        <v>Steinfliesen</v>
      </c>
      <c r="G38" s="68">
        <f>UR!G38</f>
        <v>22.31</v>
      </c>
      <c r="H38" s="59" t="s">
        <v>158</v>
      </c>
      <c r="I38" s="55">
        <f>VLOOKUP(H38,Reinigungstage!$A$6:$C$15,3,FALSE)</f>
        <v>2</v>
      </c>
      <c r="J38" s="63">
        <f t="shared" si="6"/>
        <v>44.62</v>
      </c>
      <c r="K38" s="67"/>
      <c r="L38" s="60">
        <f t="shared" si="7"/>
        <v>0</v>
      </c>
      <c r="M38" s="58">
        <f t="shared" si="3"/>
        <v>0</v>
      </c>
      <c r="N38" s="61">
        <f>'SVS ZwR'!$H$57</f>
        <v>0</v>
      </c>
      <c r="O38" s="4">
        <f t="shared" si="4"/>
        <v>0</v>
      </c>
      <c r="P38" s="4">
        <f t="shared" si="5"/>
        <v>0</v>
      </c>
      <c r="Q38" s="61">
        <f t="shared" si="2"/>
        <v>0</v>
      </c>
    </row>
    <row r="39" spans="1:17" x14ac:dyDescent="0.2">
      <c r="A39" s="122">
        <v>38</v>
      </c>
      <c r="B39" s="109" t="str">
        <f>UR!B39</f>
        <v>1. OG</v>
      </c>
      <c r="C39" s="111"/>
      <c r="D39" s="56" t="str">
        <f>UR!D39</f>
        <v>Nebentreppenhaus 1. OG - 2. OG</v>
      </c>
      <c r="E39" s="57" t="str">
        <f>UR!E39</f>
        <v>Treppenhäuser</v>
      </c>
      <c r="F39" s="56" t="str">
        <f>UR!F39</f>
        <v>Steinfliesen</v>
      </c>
      <c r="G39" s="68">
        <f>UR!G39</f>
        <v>19.77</v>
      </c>
      <c r="H39" s="59" t="s">
        <v>158</v>
      </c>
      <c r="I39" s="55">
        <f>VLOOKUP(H39,Reinigungstage!$A$6:$C$15,3,FALSE)</f>
        <v>2</v>
      </c>
      <c r="J39" s="63">
        <f t="shared" si="6"/>
        <v>39.54</v>
      </c>
      <c r="K39" s="67"/>
      <c r="L39" s="60">
        <f t="shared" si="7"/>
        <v>0</v>
      </c>
      <c r="M39" s="58">
        <f t="shared" si="3"/>
        <v>0</v>
      </c>
      <c r="N39" s="61">
        <f>'SVS ZwR'!$H$57</f>
        <v>0</v>
      </c>
      <c r="O39" s="4">
        <f t="shared" si="4"/>
        <v>0</v>
      </c>
      <c r="P39" s="4">
        <f t="shared" si="5"/>
        <v>0</v>
      </c>
      <c r="Q39" s="61">
        <f t="shared" si="2"/>
        <v>0</v>
      </c>
    </row>
    <row r="40" spans="1:17" x14ac:dyDescent="0.2">
      <c r="A40" s="122">
        <v>39</v>
      </c>
      <c r="B40" s="109" t="str">
        <f>UR!B40</f>
        <v>1. OG</v>
      </c>
      <c r="C40" s="111"/>
      <c r="D40" s="56" t="str">
        <f>UR!D40</f>
        <v>Flur vor E16</v>
      </c>
      <c r="E40" s="57" t="str">
        <f>UR!E40</f>
        <v>Verkehrsflächen</v>
      </c>
      <c r="F40" s="56" t="str">
        <f>UR!F40</f>
        <v>Steinfliesen</v>
      </c>
      <c r="G40" s="68">
        <f>UR!G40</f>
        <v>35.409999999999997</v>
      </c>
      <c r="H40" s="59" t="s">
        <v>158</v>
      </c>
      <c r="I40" s="55">
        <f>VLOOKUP(H40,Reinigungstage!$A$6:$C$15,3,FALSE)</f>
        <v>2</v>
      </c>
      <c r="J40" s="63">
        <f t="shared" si="6"/>
        <v>70.819999999999993</v>
      </c>
      <c r="K40" s="67"/>
      <c r="L40" s="60">
        <f t="shared" si="7"/>
        <v>0</v>
      </c>
      <c r="M40" s="58">
        <f t="shared" si="3"/>
        <v>0</v>
      </c>
      <c r="N40" s="61">
        <f>'SVS ZwR'!$H$57</f>
        <v>0</v>
      </c>
      <c r="O40" s="4">
        <f t="shared" si="4"/>
        <v>0</v>
      </c>
      <c r="P40" s="4">
        <f t="shared" si="5"/>
        <v>0</v>
      </c>
      <c r="Q40" s="61">
        <f t="shared" si="2"/>
        <v>0</v>
      </c>
    </row>
    <row r="41" spans="1:17" x14ac:dyDescent="0.2">
      <c r="A41" s="122">
        <v>40</v>
      </c>
      <c r="B41" s="109" t="str">
        <f>UR!B41</f>
        <v>1. OG</v>
      </c>
      <c r="C41" s="111"/>
      <c r="D41" s="56" t="str">
        <f>UR!D41</f>
        <v>Flur vor E11 - E15</v>
      </c>
      <c r="E41" s="57" t="str">
        <f>UR!E41</f>
        <v>Verkehrsflächen</v>
      </c>
      <c r="F41" s="56" t="str">
        <f>UR!F41</f>
        <v>Steinfliesen</v>
      </c>
      <c r="G41" s="68">
        <f>UR!G41</f>
        <v>78.298400000000001</v>
      </c>
      <c r="H41" s="59" t="s">
        <v>158</v>
      </c>
      <c r="I41" s="55">
        <f>VLOOKUP(H41,Reinigungstage!$A$6:$C$15,3,FALSE)</f>
        <v>2</v>
      </c>
      <c r="J41" s="63">
        <f t="shared" si="6"/>
        <v>156.5968</v>
      </c>
      <c r="K41" s="67"/>
      <c r="L41" s="60">
        <f t="shared" si="7"/>
        <v>0</v>
      </c>
      <c r="M41" s="58">
        <f t="shared" si="3"/>
        <v>0</v>
      </c>
      <c r="N41" s="61">
        <f>'SVS ZwR'!$H$57</f>
        <v>0</v>
      </c>
      <c r="O41" s="4">
        <f t="shared" si="4"/>
        <v>0</v>
      </c>
      <c r="P41" s="4">
        <f t="shared" si="5"/>
        <v>0</v>
      </c>
      <c r="Q41" s="61">
        <f t="shared" si="2"/>
        <v>0</v>
      </c>
    </row>
    <row r="42" spans="1:17" x14ac:dyDescent="0.2">
      <c r="A42" s="122">
        <v>41</v>
      </c>
      <c r="B42" s="109" t="str">
        <f>UR!B42</f>
        <v>2. OG</v>
      </c>
      <c r="C42" s="111" t="s">
        <v>188</v>
      </c>
      <c r="D42" s="56" t="str">
        <f>UR!D42</f>
        <v>Fachraum Kunst / Musik</v>
      </c>
      <c r="E42" s="57" t="str">
        <f>UR!E42</f>
        <v>Fachräume</v>
      </c>
      <c r="F42" s="56" t="str">
        <f>UR!F42</f>
        <v>Linoleum</v>
      </c>
      <c r="G42" s="68">
        <f>UR!G42</f>
        <v>74.36</v>
      </c>
      <c r="H42" s="59" t="s">
        <v>158</v>
      </c>
      <c r="I42" s="55">
        <f>VLOOKUP(H42,Reinigungstage!$A$6:$C$15,3,FALSE)</f>
        <v>2</v>
      </c>
      <c r="J42" s="63">
        <f t="shared" si="6"/>
        <v>148.72</v>
      </c>
      <c r="K42" s="67"/>
      <c r="L42" s="60">
        <f t="shared" si="7"/>
        <v>0</v>
      </c>
      <c r="M42" s="58">
        <f t="shared" si="3"/>
        <v>0</v>
      </c>
      <c r="N42" s="61">
        <f>'SVS ZwR'!$H$57</f>
        <v>0</v>
      </c>
      <c r="O42" s="4">
        <f t="shared" si="4"/>
        <v>0</v>
      </c>
      <c r="P42" s="4">
        <f t="shared" si="5"/>
        <v>0</v>
      </c>
      <c r="Q42" s="61">
        <f t="shared" si="2"/>
        <v>0</v>
      </c>
    </row>
    <row r="43" spans="1:17" x14ac:dyDescent="0.2">
      <c r="A43" s="122">
        <v>42</v>
      </c>
      <c r="B43" s="109" t="str">
        <f>UR!B43</f>
        <v>2. OG</v>
      </c>
      <c r="C43" s="111" t="s">
        <v>195</v>
      </c>
      <c r="D43" s="56" t="str">
        <f>UR!D43</f>
        <v>Kursraum</v>
      </c>
      <c r="E43" s="57" t="str">
        <f>UR!E43</f>
        <v>Klassenräume</v>
      </c>
      <c r="F43" s="56" t="str">
        <f>UR!F43</f>
        <v>Linoleum</v>
      </c>
      <c r="G43" s="68">
        <f>UR!G43</f>
        <v>62.55</v>
      </c>
      <c r="H43" s="59" t="s">
        <v>158</v>
      </c>
      <c r="I43" s="55">
        <f>VLOOKUP(H43,Reinigungstage!$A$6:$C$15,3,FALSE)</f>
        <v>2</v>
      </c>
      <c r="J43" s="63">
        <f t="shared" si="6"/>
        <v>125.1</v>
      </c>
      <c r="K43" s="67"/>
      <c r="L43" s="60">
        <f t="shared" si="7"/>
        <v>0</v>
      </c>
      <c r="M43" s="58">
        <f t="shared" si="3"/>
        <v>0</v>
      </c>
      <c r="N43" s="61">
        <f>'SVS ZwR'!$H$57</f>
        <v>0</v>
      </c>
      <c r="O43" s="4">
        <f t="shared" si="4"/>
        <v>0</v>
      </c>
      <c r="P43" s="4">
        <f t="shared" si="5"/>
        <v>0</v>
      </c>
      <c r="Q43" s="61">
        <f t="shared" si="2"/>
        <v>0</v>
      </c>
    </row>
    <row r="44" spans="1:17" x14ac:dyDescent="0.2">
      <c r="A44" s="122">
        <v>43</v>
      </c>
      <c r="B44" s="109" t="str">
        <f>UR!B44</f>
        <v>2. OG</v>
      </c>
      <c r="C44" s="111" t="s">
        <v>194</v>
      </c>
      <c r="D44" s="56" t="str">
        <f>UR!D44</f>
        <v>Kursraum</v>
      </c>
      <c r="E44" s="57" t="str">
        <f>UR!E44</f>
        <v>Klassenräume</v>
      </c>
      <c r="F44" s="56" t="str">
        <f>UR!F44</f>
        <v>Linoleum</v>
      </c>
      <c r="G44" s="68">
        <f>UR!G44</f>
        <v>62.64</v>
      </c>
      <c r="H44" s="59" t="s">
        <v>158</v>
      </c>
      <c r="I44" s="55">
        <f>VLOOKUP(H44,Reinigungstage!$A$6:$C$15,3,FALSE)</f>
        <v>2</v>
      </c>
      <c r="J44" s="63">
        <f t="shared" si="6"/>
        <v>125.28</v>
      </c>
      <c r="K44" s="67"/>
      <c r="L44" s="60">
        <f t="shared" si="7"/>
        <v>0</v>
      </c>
      <c r="M44" s="58">
        <f t="shared" si="3"/>
        <v>0</v>
      </c>
      <c r="N44" s="61">
        <f>'SVS ZwR'!$H$57</f>
        <v>0</v>
      </c>
      <c r="O44" s="4">
        <f t="shared" si="4"/>
        <v>0</v>
      </c>
      <c r="P44" s="4">
        <f t="shared" si="5"/>
        <v>0</v>
      </c>
      <c r="Q44" s="61">
        <f t="shared" si="2"/>
        <v>0</v>
      </c>
    </row>
    <row r="45" spans="1:17" x14ac:dyDescent="0.2">
      <c r="A45" s="122">
        <v>44</v>
      </c>
      <c r="B45" s="109" t="str">
        <f>UR!B45</f>
        <v>2. OG</v>
      </c>
      <c r="C45" s="111" t="s">
        <v>193</v>
      </c>
      <c r="D45" s="56" t="str">
        <f>UR!D45</f>
        <v>Seminarraum EDV</v>
      </c>
      <c r="E45" s="57" t="str">
        <f>UR!E45</f>
        <v>Klassenräume</v>
      </c>
      <c r="F45" s="56" t="str">
        <f>UR!F45</f>
        <v>Linoleum</v>
      </c>
      <c r="G45" s="68">
        <f>UR!G45</f>
        <v>23.05</v>
      </c>
      <c r="H45" s="59" t="s">
        <v>158</v>
      </c>
      <c r="I45" s="55">
        <f>VLOOKUP(H45,Reinigungstage!$A$6:$C$15,3,FALSE)</f>
        <v>2</v>
      </c>
      <c r="J45" s="63">
        <f t="shared" si="6"/>
        <v>46.1</v>
      </c>
      <c r="K45" s="67"/>
      <c r="L45" s="60">
        <f t="shared" si="7"/>
        <v>0</v>
      </c>
      <c r="M45" s="58">
        <f t="shared" si="3"/>
        <v>0</v>
      </c>
      <c r="N45" s="61">
        <f>'SVS ZwR'!$H$57</f>
        <v>0</v>
      </c>
      <c r="O45" s="4">
        <f t="shared" si="4"/>
        <v>0</v>
      </c>
      <c r="P45" s="4">
        <f t="shared" si="5"/>
        <v>0</v>
      </c>
      <c r="Q45" s="61">
        <f t="shared" si="2"/>
        <v>0</v>
      </c>
    </row>
    <row r="46" spans="1:17" x14ac:dyDescent="0.2">
      <c r="A46" s="122">
        <v>45</v>
      </c>
      <c r="B46" s="109" t="str">
        <f>UR!B46</f>
        <v>2. OG</v>
      </c>
      <c r="C46" s="111" t="s">
        <v>187</v>
      </c>
      <c r="D46" s="56" t="str">
        <f>UR!D46</f>
        <v>Multimediaraum</v>
      </c>
      <c r="E46" s="57" t="str">
        <f>UR!E46</f>
        <v>Fachräume</v>
      </c>
      <c r="F46" s="56" t="str">
        <f>UR!F46</f>
        <v>Linoleum</v>
      </c>
      <c r="G46" s="68">
        <f>UR!G46</f>
        <v>95.51</v>
      </c>
      <c r="H46" s="59" t="s">
        <v>158</v>
      </c>
      <c r="I46" s="55">
        <f>VLOOKUP(H46,Reinigungstage!$A$6:$C$15,3,FALSE)</f>
        <v>2</v>
      </c>
      <c r="J46" s="63">
        <f t="shared" si="6"/>
        <v>191.02</v>
      </c>
      <c r="K46" s="67"/>
      <c r="L46" s="60">
        <f t="shared" si="7"/>
        <v>0</v>
      </c>
      <c r="M46" s="58">
        <f t="shared" si="3"/>
        <v>0</v>
      </c>
      <c r="N46" s="61">
        <f>'SVS ZwR'!$H$57</f>
        <v>0</v>
      </c>
      <c r="O46" s="4">
        <f t="shared" si="4"/>
        <v>0</v>
      </c>
      <c r="P46" s="4">
        <f t="shared" si="5"/>
        <v>0</v>
      </c>
      <c r="Q46" s="61">
        <f t="shared" si="2"/>
        <v>0</v>
      </c>
    </row>
    <row r="47" spans="1:17" x14ac:dyDescent="0.2">
      <c r="A47" s="122">
        <v>46</v>
      </c>
      <c r="B47" s="109" t="str">
        <f>UR!B47</f>
        <v>2. OG</v>
      </c>
      <c r="C47" s="111"/>
      <c r="D47" s="56" t="str">
        <f>UR!D47</f>
        <v xml:space="preserve">Sammlung Kunst  </v>
      </c>
      <c r="E47" s="57" t="str">
        <f>UR!E47</f>
        <v>Lehrmittel-, Kopier- und Funktionsräume</v>
      </c>
      <c r="F47" s="56" t="str">
        <f>UR!F47</f>
        <v>Linoleum</v>
      </c>
      <c r="G47" s="68">
        <f>UR!G47</f>
        <v>9.5500000000000007</v>
      </c>
      <c r="H47" s="59" t="s">
        <v>158</v>
      </c>
      <c r="I47" s="55">
        <f>VLOOKUP(H47,Reinigungstage!$A$6:$C$15,3,FALSE)</f>
        <v>2</v>
      </c>
      <c r="J47" s="63">
        <f t="shared" si="6"/>
        <v>19.100000000000001</v>
      </c>
      <c r="K47" s="67"/>
      <c r="L47" s="60">
        <f t="shared" si="7"/>
        <v>0</v>
      </c>
      <c r="M47" s="58">
        <f t="shared" si="3"/>
        <v>0</v>
      </c>
      <c r="N47" s="61">
        <f>'SVS ZwR'!$H$57</f>
        <v>0</v>
      </c>
      <c r="O47" s="4">
        <f t="shared" si="4"/>
        <v>0</v>
      </c>
      <c r="P47" s="4">
        <f t="shared" si="5"/>
        <v>0</v>
      </c>
      <c r="Q47" s="61">
        <f t="shared" si="2"/>
        <v>0</v>
      </c>
    </row>
    <row r="48" spans="1:17" x14ac:dyDescent="0.2">
      <c r="A48" s="122">
        <v>47</v>
      </c>
      <c r="B48" s="109" t="str">
        <f>UR!B48</f>
        <v>2. OG</v>
      </c>
      <c r="C48" s="111"/>
      <c r="D48" s="56" t="str">
        <f>UR!D48</f>
        <v>WC Mädchen</v>
      </c>
      <c r="E48" s="57" t="str">
        <f>UR!E48</f>
        <v>Sanitärräume</v>
      </c>
      <c r="F48" s="56" t="str">
        <f>UR!F48</f>
        <v>Steinfliesen</v>
      </c>
      <c r="G48" s="68">
        <f>UR!G48</f>
        <v>10.14</v>
      </c>
      <c r="H48" s="59" t="s">
        <v>158</v>
      </c>
      <c r="I48" s="55">
        <f>VLOOKUP(H48,Reinigungstage!$A$6:$C$15,3,FALSE)</f>
        <v>2</v>
      </c>
      <c r="J48" s="63">
        <f t="shared" si="6"/>
        <v>20.28</v>
      </c>
      <c r="K48" s="67"/>
      <c r="L48" s="60">
        <f t="shared" si="7"/>
        <v>0</v>
      </c>
      <c r="M48" s="58">
        <f t="shared" si="3"/>
        <v>0</v>
      </c>
      <c r="N48" s="61">
        <f>'SVS ZwR'!$H$57</f>
        <v>0</v>
      </c>
      <c r="O48" s="4">
        <f t="shared" si="4"/>
        <v>0</v>
      </c>
      <c r="P48" s="4">
        <f t="shared" si="5"/>
        <v>0</v>
      </c>
      <c r="Q48" s="61">
        <f t="shared" si="2"/>
        <v>0</v>
      </c>
    </row>
    <row r="49" spans="1:17" x14ac:dyDescent="0.2">
      <c r="A49" s="122">
        <v>48</v>
      </c>
      <c r="B49" s="109" t="str">
        <f>UR!B49</f>
        <v>2. OG</v>
      </c>
      <c r="C49" s="111"/>
      <c r="D49" s="56" t="str">
        <f>UR!D49</f>
        <v>Vorraum WC Jungen</v>
      </c>
      <c r="E49" s="57" t="str">
        <f>UR!E49</f>
        <v>Sanitärräume</v>
      </c>
      <c r="F49" s="56" t="str">
        <f>UR!F49</f>
        <v>Steinfliesen</v>
      </c>
      <c r="G49" s="68">
        <f>UR!G49</f>
        <v>4.12</v>
      </c>
      <c r="H49" s="59" t="s">
        <v>158</v>
      </c>
      <c r="I49" s="55">
        <f>VLOOKUP(H49,Reinigungstage!$A$6:$C$15,3,FALSE)</f>
        <v>2</v>
      </c>
      <c r="J49" s="63">
        <f t="shared" si="6"/>
        <v>8.24</v>
      </c>
      <c r="K49" s="67"/>
      <c r="L49" s="60">
        <f t="shared" si="7"/>
        <v>0</v>
      </c>
      <c r="M49" s="58">
        <f t="shared" si="3"/>
        <v>0</v>
      </c>
      <c r="N49" s="61">
        <f>'SVS ZwR'!$H$57</f>
        <v>0</v>
      </c>
      <c r="O49" s="4">
        <f t="shared" si="4"/>
        <v>0</v>
      </c>
      <c r="P49" s="4">
        <f t="shared" si="5"/>
        <v>0</v>
      </c>
      <c r="Q49" s="61">
        <f t="shared" si="2"/>
        <v>0</v>
      </c>
    </row>
    <row r="50" spans="1:17" x14ac:dyDescent="0.2">
      <c r="A50" s="122">
        <v>49</v>
      </c>
      <c r="B50" s="109" t="str">
        <f>UR!B50</f>
        <v>2. OG</v>
      </c>
      <c r="C50" s="111"/>
      <c r="D50" s="56" t="str">
        <f>UR!D50</f>
        <v>WC Jungen</v>
      </c>
      <c r="E50" s="57" t="str">
        <f>UR!E50</f>
        <v>Sanitärräume</v>
      </c>
      <c r="F50" s="56" t="str">
        <f>UR!F50</f>
        <v>Steinfliesen</v>
      </c>
      <c r="G50" s="68">
        <f>UR!G50</f>
        <v>5.84</v>
      </c>
      <c r="H50" s="59" t="s">
        <v>158</v>
      </c>
      <c r="I50" s="55">
        <f>VLOOKUP(H50,Reinigungstage!$A$6:$C$15,3,FALSE)</f>
        <v>2</v>
      </c>
      <c r="J50" s="63">
        <f t="shared" si="6"/>
        <v>11.68</v>
      </c>
      <c r="K50" s="67"/>
      <c r="L50" s="60">
        <f t="shared" si="7"/>
        <v>0</v>
      </c>
      <c r="M50" s="58">
        <f t="shared" si="3"/>
        <v>0</v>
      </c>
      <c r="N50" s="61">
        <f>'SVS ZwR'!$H$57</f>
        <v>0</v>
      </c>
      <c r="O50" s="4">
        <f t="shared" si="4"/>
        <v>0</v>
      </c>
      <c r="P50" s="4">
        <f t="shared" si="5"/>
        <v>0</v>
      </c>
      <c r="Q50" s="61">
        <f t="shared" si="2"/>
        <v>0</v>
      </c>
    </row>
    <row r="51" spans="1:17" x14ac:dyDescent="0.2">
      <c r="A51" s="122">
        <v>50</v>
      </c>
      <c r="B51" s="109" t="str">
        <f>UR!B51</f>
        <v>2. OG</v>
      </c>
      <c r="C51" s="111"/>
      <c r="D51" s="56" t="str">
        <f>UR!D51</f>
        <v>Haupttreppenhaus 2. OG - 3. OG</v>
      </c>
      <c r="E51" s="57" t="str">
        <f>UR!E51</f>
        <v>Treppenhäuser</v>
      </c>
      <c r="F51" s="56" t="str">
        <f>UR!F51</f>
        <v>Steinfliesen</v>
      </c>
      <c r="G51" s="68">
        <f>UR!G51</f>
        <v>22.51</v>
      </c>
      <c r="H51" s="59" t="s">
        <v>158</v>
      </c>
      <c r="I51" s="55">
        <f>VLOOKUP(H51,Reinigungstage!$A$6:$C$15,3,FALSE)</f>
        <v>2</v>
      </c>
      <c r="J51" s="63">
        <f t="shared" si="6"/>
        <v>45.02</v>
      </c>
      <c r="K51" s="67"/>
      <c r="L51" s="60">
        <f t="shared" si="7"/>
        <v>0</v>
      </c>
      <c r="M51" s="58">
        <f t="shared" si="3"/>
        <v>0</v>
      </c>
      <c r="N51" s="61">
        <f>'SVS ZwR'!$H$57</f>
        <v>0</v>
      </c>
      <c r="O51" s="4">
        <f t="shared" si="4"/>
        <v>0</v>
      </c>
      <c r="P51" s="4">
        <f t="shared" si="5"/>
        <v>0</v>
      </c>
      <c r="Q51" s="61">
        <f t="shared" si="2"/>
        <v>0</v>
      </c>
    </row>
    <row r="52" spans="1:17" x14ac:dyDescent="0.2">
      <c r="A52" s="122">
        <v>51</v>
      </c>
      <c r="B52" s="109" t="str">
        <f>UR!B52</f>
        <v>2. OG</v>
      </c>
      <c r="C52" s="111"/>
      <c r="D52" s="56" t="str">
        <f>UR!D52</f>
        <v>Nebentreppenhaus 2. OG - 3. OG</v>
      </c>
      <c r="E52" s="57" t="str">
        <f>UR!E52</f>
        <v>Treppenhäuser</v>
      </c>
      <c r="F52" s="56" t="str">
        <f>UR!F52</f>
        <v>Steinfliesen</v>
      </c>
      <c r="G52" s="68">
        <f>UR!G52</f>
        <v>19.77</v>
      </c>
      <c r="H52" s="59" t="s">
        <v>158</v>
      </c>
      <c r="I52" s="55">
        <f>VLOOKUP(H52,Reinigungstage!$A$6:$C$15,3,FALSE)</f>
        <v>2</v>
      </c>
      <c r="J52" s="63">
        <f t="shared" si="6"/>
        <v>39.54</v>
      </c>
      <c r="K52" s="67"/>
      <c r="L52" s="60">
        <f t="shared" si="7"/>
        <v>0</v>
      </c>
      <c r="M52" s="58">
        <f t="shared" si="3"/>
        <v>0</v>
      </c>
      <c r="N52" s="61">
        <f>'SVS ZwR'!$H$57</f>
        <v>0</v>
      </c>
      <c r="O52" s="4">
        <f t="shared" si="4"/>
        <v>0</v>
      </c>
      <c r="P52" s="4">
        <f t="shared" si="5"/>
        <v>0</v>
      </c>
      <c r="Q52" s="61">
        <f t="shared" si="2"/>
        <v>0</v>
      </c>
    </row>
    <row r="53" spans="1:17" x14ac:dyDescent="0.2">
      <c r="A53" s="122">
        <v>52</v>
      </c>
      <c r="B53" s="109" t="str">
        <f>UR!B53</f>
        <v>2. OG</v>
      </c>
      <c r="C53" s="111"/>
      <c r="D53" s="56" t="str">
        <f>UR!D53</f>
        <v>Flur vor E26</v>
      </c>
      <c r="E53" s="57" t="str">
        <f>UR!E53</f>
        <v>Verkehrsflächen</v>
      </c>
      <c r="F53" s="56" t="str">
        <f>UR!F53</f>
        <v>Steinfliesen</v>
      </c>
      <c r="G53" s="68">
        <f>UR!G53</f>
        <v>35.409999999999997</v>
      </c>
      <c r="H53" s="59" t="s">
        <v>158</v>
      </c>
      <c r="I53" s="55">
        <f>VLOOKUP(H53,Reinigungstage!$A$6:$C$15,3,FALSE)</f>
        <v>2</v>
      </c>
      <c r="J53" s="63">
        <f t="shared" si="6"/>
        <v>70.819999999999993</v>
      </c>
      <c r="K53" s="67"/>
      <c r="L53" s="60">
        <f t="shared" si="7"/>
        <v>0</v>
      </c>
      <c r="M53" s="58">
        <f t="shared" si="3"/>
        <v>0</v>
      </c>
      <c r="N53" s="61">
        <f>'SVS ZwR'!$H$57</f>
        <v>0</v>
      </c>
      <c r="O53" s="4">
        <f t="shared" si="4"/>
        <v>0</v>
      </c>
      <c r="P53" s="4">
        <f t="shared" si="5"/>
        <v>0</v>
      </c>
      <c r="Q53" s="61">
        <f t="shared" si="2"/>
        <v>0</v>
      </c>
    </row>
    <row r="54" spans="1:17" x14ac:dyDescent="0.2">
      <c r="A54" s="122">
        <v>53</v>
      </c>
      <c r="B54" s="109" t="str">
        <f>UR!B54</f>
        <v>2. OG</v>
      </c>
      <c r="C54" s="111"/>
      <c r="D54" s="56" t="str">
        <f>UR!D54</f>
        <v>Flur vor E21 - E25</v>
      </c>
      <c r="E54" s="57" t="str">
        <f>UR!E54</f>
        <v>Verkehrsflächen</v>
      </c>
      <c r="F54" s="56" t="str">
        <f>UR!F54</f>
        <v>Steinfliesen</v>
      </c>
      <c r="G54" s="68">
        <f>UR!G54</f>
        <v>78.298400000000001</v>
      </c>
      <c r="H54" s="59" t="s">
        <v>158</v>
      </c>
      <c r="I54" s="55">
        <f>VLOOKUP(H54,Reinigungstage!$A$6:$C$15,3,FALSE)</f>
        <v>2</v>
      </c>
      <c r="J54" s="63">
        <f t="shared" si="6"/>
        <v>156.5968</v>
      </c>
      <c r="K54" s="67"/>
      <c r="L54" s="60">
        <f t="shared" si="7"/>
        <v>0</v>
      </c>
      <c r="M54" s="58">
        <f t="shared" si="3"/>
        <v>0</v>
      </c>
      <c r="N54" s="61">
        <f>'SVS ZwR'!$H$57</f>
        <v>0</v>
      </c>
      <c r="O54" s="4">
        <f t="shared" si="4"/>
        <v>0</v>
      </c>
      <c r="P54" s="4">
        <f t="shared" si="5"/>
        <v>0</v>
      </c>
      <c r="Q54" s="61">
        <f t="shared" si="2"/>
        <v>0</v>
      </c>
    </row>
    <row r="55" spans="1:17" x14ac:dyDescent="0.2">
      <c r="A55" s="122">
        <v>54</v>
      </c>
      <c r="B55" s="109" t="str">
        <f>UR!B55</f>
        <v>3. OG</v>
      </c>
      <c r="C55" s="111" t="s">
        <v>189</v>
      </c>
      <c r="D55" s="56" t="str">
        <f>UR!D55</f>
        <v>Fachraum Musik</v>
      </c>
      <c r="E55" s="57" t="str">
        <f>UR!E55</f>
        <v>Fachräume</v>
      </c>
      <c r="F55" s="56" t="str">
        <f>UR!F55</f>
        <v>Linoleum</v>
      </c>
      <c r="G55" s="68">
        <f>UR!G55</f>
        <v>70.84</v>
      </c>
      <c r="H55" s="59" t="s">
        <v>158</v>
      </c>
      <c r="I55" s="55">
        <f>VLOOKUP(H55,Reinigungstage!$A$6:$C$15,3,FALSE)</f>
        <v>2</v>
      </c>
      <c r="J55" s="63">
        <f t="shared" si="6"/>
        <v>141.68</v>
      </c>
      <c r="K55" s="67"/>
      <c r="L55" s="60">
        <f t="shared" si="7"/>
        <v>0</v>
      </c>
      <c r="M55" s="58">
        <f t="shared" si="3"/>
        <v>0</v>
      </c>
      <c r="N55" s="61">
        <f>'SVS ZwR'!$H$57</f>
        <v>0</v>
      </c>
      <c r="O55" s="4">
        <f t="shared" si="4"/>
        <v>0</v>
      </c>
      <c r="P55" s="4">
        <f t="shared" si="5"/>
        <v>0</v>
      </c>
      <c r="Q55" s="61">
        <f t="shared" si="2"/>
        <v>0</v>
      </c>
    </row>
    <row r="56" spans="1:17" x14ac:dyDescent="0.2">
      <c r="A56" s="122">
        <v>55</v>
      </c>
      <c r="B56" s="109" t="str">
        <f>UR!B56</f>
        <v>3. OG</v>
      </c>
      <c r="C56" s="111" t="s">
        <v>199</v>
      </c>
      <c r="D56" s="56" t="str">
        <f>UR!D56</f>
        <v>Sammlung Musik</v>
      </c>
      <c r="E56" s="57" t="str">
        <f>UR!E56</f>
        <v>Lehrmittel-, Kopier- und Funktionsräume</v>
      </c>
      <c r="F56" s="56" t="str">
        <f>UR!F56</f>
        <v>Steinfliesen</v>
      </c>
      <c r="G56" s="68">
        <f>UR!G56</f>
        <v>12.36</v>
      </c>
      <c r="H56" s="59" t="s">
        <v>158</v>
      </c>
      <c r="I56" s="55">
        <f>VLOOKUP(H56,Reinigungstage!$A$6:$C$15,3,FALSE)</f>
        <v>2</v>
      </c>
      <c r="J56" s="63">
        <f t="shared" si="6"/>
        <v>24.72</v>
      </c>
      <c r="K56" s="67"/>
      <c r="L56" s="60">
        <f t="shared" si="7"/>
        <v>0</v>
      </c>
      <c r="M56" s="58">
        <f t="shared" si="3"/>
        <v>0</v>
      </c>
      <c r="N56" s="61">
        <f>'SVS ZwR'!$H$57</f>
        <v>0</v>
      </c>
      <c r="O56" s="4">
        <f t="shared" si="4"/>
        <v>0</v>
      </c>
      <c r="P56" s="4">
        <f t="shared" si="5"/>
        <v>0</v>
      </c>
      <c r="Q56" s="61">
        <f t="shared" si="2"/>
        <v>0</v>
      </c>
    </row>
    <row r="57" spans="1:17" x14ac:dyDescent="0.2">
      <c r="A57" s="122">
        <v>56</v>
      </c>
      <c r="B57" s="109" t="str">
        <f>UR!B57</f>
        <v>3. OG</v>
      </c>
      <c r="C57" s="111" t="s">
        <v>201</v>
      </c>
      <c r="D57" s="56" t="str">
        <f>UR!D57</f>
        <v>Allzweckraum</v>
      </c>
      <c r="E57" s="57" t="str">
        <f>UR!E57</f>
        <v>Sport- und Mehrzweckräume</v>
      </c>
      <c r="F57" s="56" t="str">
        <f>UR!F57</f>
        <v>Linoleum</v>
      </c>
      <c r="G57" s="68">
        <f>UR!G57</f>
        <v>61.27</v>
      </c>
      <c r="H57" s="59" t="s">
        <v>158</v>
      </c>
      <c r="I57" s="55">
        <f>VLOOKUP(H57,Reinigungstage!$A$6:$C$15,3,FALSE)</f>
        <v>2</v>
      </c>
      <c r="J57" s="63">
        <f t="shared" si="6"/>
        <v>122.54</v>
      </c>
      <c r="K57" s="67"/>
      <c r="L57" s="60">
        <f t="shared" si="7"/>
        <v>0</v>
      </c>
      <c r="M57" s="58">
        <f t="shared" si="3"/>
        <v>0</v>
      </c>
      <c r="N57" s="61">
        <f>'SVS ZwR'!$H$57</f>
        <v>0</v>
      </c>
      <c r="O57" s="4">
        <f t="shared" si="4"/>
        <v>0</v>
      </c>
      <c r="P57" s="4">
        <f t="shared" si="5"/>
        <v>0</v>
      </c>
      <c r="Q57" s="61">
        <f t="shared" si="2"/>
        <v>0</v>
      </c>
    </row>
    <row r="58" spans="1:17" x14ac:dyDescent="0.2">
      <c r="A58" s="122">
        <v>57</v>
      </c>
      <c r="B58" s="109" t="str">
        <f>UR!B58</f>
        <v>3. OG</v>
      </c>
      <c r="C58" s="111" t="s">
        <v>200</v>
      </c>
      <c r="D58" s="56" t="str">
        <f>UR!D58</f>
        <v>Mehrzweckraum</v>
      </c>
      <c r="E58" s="57" t="str">
        <f>UR!E58</f>
        <v>Sport- und Mehrzweckräume</v>
      </c>
      <c r="F58" s="56" t="str">
        <f>UR!F58</f>
        <v>Linoleum</v>
      </c>
      <c r="G58" s="68">
        <f>UR!G58</f>
        <v>61.29</v>
      </c>
      <c r="H58" s="59" t="s">
        <v>158</v>
      </c>
      <c r="I58" s="55">
        <f>VLOOKUP(H58,Reinigungstage!$A$6:$C$15,3,FALSE)</f>
        <v>2</v>
      </c>
      <c r="J58" s="63">
        <f t="shared" si="6"/>
        <v>122.58</v>
      </c>
      <c r="K58" s="67"/>
      <c r="L58" s="60">
        <f t="shared" si="7"/>
        <v>0</v>
      </c>
      <c r="M58" s="58">
        <f t="shared" si="3"/>
        <v>0</v>
      </c>
      <c r="N58" s="61">
        <f>'SVS ZwR'!$H$57</f>
        <v>0</v>
      </c>
      <c r="O58" s="4">
        <f t="shared" si="4"/>
        <v>0</v>
      </c>
      <c r="P58" s="4">
        <f t="shared" si="5"/>
        <v>0</v>
      </c>
      <c r="Q58" s="61">
        <f t="shared" si="2"/>
        <v>0</v>
      </c>
    </row>
    <row r="59" spans="1:17" x14ac:dyDescent="0.2">
      <c r="A59" s="122">
        <v>58</v>
      </c>
      <c r="B59" s="109" t="str">
        <f>UR!B59</f>
        <v>3. OG</v>
      </c>
      <c r="C59" s="111"/>
      <c r="D59" s="56" t="str">
        <f>UR!D59</f>
        <v>Flur vor E35 / E36</v>
      </c>
      <c r="E59" s="57" t="str">
        <f>UR!E59</f>
        <v>Verkehrsflächen</v>
      </c>
      <c r="F59" s="56" t="str">
        <f>UR!F59</f>
        <v>Steinfliesen</v>
      </c>
      <c r="G59" s="68">
        <f>UR!G59</f>
        <v>40.591399999999993</v>
      </c>
      <c r="H59" s="59" t="s">
        <v>158</v>
      </c>
      <c r="I59" s="55">
        <f>VLOOKUP(H59,Reinigungstage!$A$6:$C$15,3,FALSE)</f>
        <v>2</v>
      </c>
      <c r="J59" s="63">
        <f t="shared" si="6"/>
        <v>81.182799999999986</v>
      </c>
      <c r="K59" s="67"/>
      <c r="L59" s="60">
        <f t="shared" si="7"/>
        <v>0</v>
      </c>
      <c r="M59" s="58">
        <f t="shared" si="3"/>
        <v>0</v>
      </c>
      <c r="N59" s="61">
        <f>'SVS ZwR'!$H$57</f>
        <v>0</v>
      </c>
      <c r="O59" s="4">
        <f t="shared" si="4"/>
        <v>0</v>
      </c>
      <c r="P59" s="4">
        <f t="shared" si="5"/>
        <v>0</v>
      </c>
      <c r="Q59" s="61">
        <f t="shared" si="2"/>
        <v>0</v>
      </c>
    </row>
    <row r="60" spans="1:17" x14ac:dyDescent="0.2">
      <c r="C60" s="119"/>
      <c r="G60" s="64">
        <f>SUM(G2:G59)</f>
        <v>1868.9065999999996</v>
      </c>
      <c r="J60" s="64">
        <f>SUM(J2:J59)</f>
        <v>3558.3931999999991</v>
      </c>
      <c r="L60" s="65">
        <f>SUM(L2:L59)</f>
        <v>0</v>
      </c>
      <c r="M60" s="64">
        <f>SUM(M2:M59)</f>
        <v>0</v>
      </c>
      <c r="N60" s="61">
        <f>'SVS ZwR'!$H$57</f>
        <v>0</v>
      </c>
      <c r="O60" s="66">
        <f>SUM(O2:O59)</f>
        <v>0</v>
      </c>
      <c r="P60" s="106"/>
      <c r="Q60" s="66">
        <f>SUM(Q2:Q59)</f>
        <v>0</v>
      </c>
    </row>
    <row r="62" spans="1:17" x14ac:dyDescent="0.2">
      <c r="G62" s="69"/>
    </row>
    <row r="63" spans="1:17" x14ac:dyDescent="0.2">
      <c r="G63" s="69"/>
    </row>
  </sheetData>
  <sheetProtection algorithmName="SHA-512" hashValue="+aCuhmBoL3CEpWubUq8ai2NA45ev4sfe/EnxBtwT1Okh8W1PA17FufEtGG/hG63FRpU9CJ5vSL31VAZ3bhgW/g==" saltValue="GmPPM2OSu0i1YUC5+hjXSg==" spinCount="100000" sheet="1" objects="1" scenarios="1"/>
  <dataValidations count="1">
    <dataValidation type="list" allowBlank="1" showInputMessage="1" showErrorMessage="1" sqref="H2:H59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Zwischenreinigung (Gymnasium Zitadelle Westgebäude Erweiterung)&amp;R&amp;G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3"/>
  <sheetViews>
    <sheetView topLeftCell="A20" zoomScale="80" zoomScaleNormal="80" workbookViewId="0">
      <selection activeCell="K57" sqref="K57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16" customWidth="1"/>
    <col min="3" max="3" width="6.140625" style="45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29</v>
      </c>
      <c r="C1" s="120" t="s">
        <v>31</v>
      </c>
      <c r="D1" s="52" t="s">
        <v>30</v>
      </c>
      <c r="E1" s="52" t="s">
        <v>1</v>
      </c>
      <c r="F1" s="52" t="s">
        <v>32</v>
      </c>
      <c r="G1" s="52" t="s">
        <v>2</v>
      </c>
      <c r="H1" s="52" t="s">
        <v>4</v>
      </c>
      <c r="I1" s="52" t="s">
        <v>160</v>
      </c>
      <c r="J1" s="52" t="s">
        <v>18</v>
      </c>
      <c r="K1" s="52" t="s">
        <v>5</v>
      </c>
      <c r="L1" s="52" t="s">
        <v>3</v>
      </c>
      <c r="M1" s="52" t="s">
        <v>257</v>
      </c>
      <c r="N1" s="52" t="s">
        <v>171</v>
      </c>
      <c r="O1" s="52" t="s">
        <v>33</v>
      </c>
      <c r="P1" s="52" t="s">
        <v>34</v>
      </c>
      <c r="Q1" s="52" t="s">
        <v>255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22">
        <v>1</v>
      </c>
      <c r="B2" s="110" t="str">
        <f>UR!B2</f>
        <v>KG</v>
      </c>
      <c r="C2" s="111"/>
      <c r="D2" s="113" t="str">
        <f>UR!D2</f>
        <v>Vorraum Heizung</v>
      </c>
      <c r="E2" s="112" t="str">
        <f>UR!E2</f>
        <v>Keine Reinigung bzw. auf Anforderung</v>
      </c>
      <c r="F2" s="113" t="str">
        <f>UR!F2</f>
        <v>Estrich gestr.</v>
      </c>
      <c r="G2" s="116">
        <f>UR!G2</f>
        <v>15.93</v>
      </c>
      <c r="H2" s="59" t="s">
        <v>28</v>
      </c>
      <c r="I2" s="55">
        <f>VLOOKUP(H2,Reinigungstage!$A$6:$C$15,3,FALSE)</f>
        <v>0</v>
      </c>
      <c r="J2" s="58">
        <f t="shared" ref="J2:J33" si="0">G2*I2</f>
        <v>0</v>
      </c>
      <c r="K2" s="67"/>
      <c r="L2" s="60">
        <f t="shared" ref="L2:L33" si="1">IF(J2&gt;0,IF(K2&gt;0,(G2/K2)*(1/24),0),0)</f>
        <v>0</v>
      </c>
      <c r="M2" s="58">
        <f>IF(J2&gt;0,IF(K2&gt;0,(J2/K2),0),0)</f>
        <v>0</v>
      </c>
      <c r="N2" s="61">
        <f>'SVS GrundR'!$H$57</f>
        <v>0</v>
      </c>
      <c r="O2" s="4">
        <f>IF(J2&gt;0,IF(K2&gt;0,(G2/K2)*N2,0),0)</f>
        <v>0</v>
      </c>
      <c r="P2" s="4">
        <f>O2/G2</f>
        <v>0</v>
      </c>
      <c r="Q2" s="61">
        <f t="shared" ref="Q2:Q59" si="2">M2*N2</f>
        <v>0</v>
      </c>
    </row>
    <row r="3" spans="1:33" x14ac:dyDescent="0.2">
      <c r="A3" s="122">
        <v>2</v>
      </c>
      <c r="B3" s="110" t="str">
        <f>UR!B3</f>
        <v>KG</v>
      </c>
      <c r="C3" s="111"/>
      <c r="D3" s="113" t="str">
        <f>UR!D3</f>
        <v>Werkraum Hausmeister</v>
      </c>
      <c r="E3" s="112" t="str">
        <f>UR!E3</f>
        <v>Keine Reinigung bzw. auf Anforderung</v>
      </c>
      <c r="F3" s="113" t="str">
        <f>UR!F3</f>
        <v>Estrich gestr.</v>
      </c>
      <c r="G3" s="116">
        <f>UR!G3</f>
        <v>20.48</v>
      </c>
      <c r="H3" s="59" t="s">
        <v>28</v>
      </c>
      <c r="I3" s="55">
        <f>VLOOKUP(H3,Reinigungstage!$A$6:$C$15,3,FALSE)</f>
        <v>0</v>
      </c>
      <c r="J3" s="63">
        <f t="shared" si="0"/>
        <v>0</v>
      </c>
      <c r="K3" s="67"/>
      <c r="L3" s="60">
        <f t="shared" si="1"/>
        <v>0</v>
      </c>
      <c r="M3" s="58">
        <f t="shared" ref="M3:M59" si="3">IF(J3&gt;0,IF(K3&gt;0,(J3/K3),0),0)</f>
        <v>0</v>
      </c>
      <c r="N3" s="61">
        <f>'SVS GrundR'!$H$57</f>
        <v>0</v>
      </c>
      <c r="O3" s="4">
        <f t="shared" ref="O3:O59" si="4">IF(J3&gt;0,IF(K3&gt;0,(G3/K3)*N3,0),0)</f>
        <v>0</v>
      </c>
      <c r="P3" s="4">
        <f t="shared" ref="P3:P59" si="5">O3/G3</f>
        <v>0</v>
      </c>
      <c r="Q3" s="61">
        <f t="shared" si="2"/>
        <v>0</v>
      </c>
    </row>
    <row r="4" spans="1:33" x14ac:dyDescent="0.2">
      <c r="A4" s="122">
        <v>3</v>
      </c>
      <c r="B4" s="110" t="str">
        <f>UR!B4</f>
        <v>KG</v>
      </c>
      <c r="C4" s="111"/>
      <c r="D4" s="113" t="str">
        <f>UR!D4</f>
        <v>Hausanschluss</v>
      </c>
      <c r="E4" s="112" t="str">
        <f>UR!E4</f>
        <v>Keine Reinigung bzw. auf Anforderung</v>
      </c>
      <c r="F4" s="113" t="str">
        <f>UR!F4</f>
        <v>Estrich gestr.</v>
      </c>
      <c r="G4" s="116">
        <f>UR!G4</f>
        <v>10.99</v>
      </c>
      <c r="H4" s="59" t="s">
        <v>28</v>
      </c>
      <c r="I4" s="55">
        <f>VLOOKUP(H4,Reinigungstage!$A$6:$C$15,3,FALSE)</f>
        <v>0</v>
      </c>
      <c r="J4" s="63">
        <f t="shared" si="0"/>
        <v>0</v>
      </c>
      <c r="K4" s="67"/>
      <c r="L4" s="60">
        <f t="shared" si="1"/>
        <v>0</v>
      </c>
      <c r="M4" s="58">
        <f t="shared" si="3"/>
        <v>0</v>
      </c>
      <c r="N4" s="61">
        <f>'SVS GrundR'!$H$57</f>
        <v>0</v>
      </c>
      <c r="O4" s="4">
        <f t="shared" si="4"/>
        <v>0</v>
      </c>
      <c r="P4" s="4">
        <f t="shared" si="5"/>
        <v>0</v>
      </c>
      <c r="Q4" s="61">
        <f t="shared" si="2"/>
        <v>0</v>
      </c>
    </row>
    <row r="5" spans="1:33" x14ac:dyDescent="0.2">
      <c r="A5" s="122">
        <v>4</v>
      </c>
      <c r="B5" s="110" t="str">
        <f>UR!B5</f>
        <v>KG</v>
      </c>
      <c r="C5" s="111"/>
      <c r="D5" s="113" t="str">
        <f>UR!D5</f>
        <v>Heizung</v>
      </c>
      <c r="E5" s="112" t="str">
        <f>UR!E5</f>
        <v>Keine Reinigung bzw. auf Anforderung</v>
      </c>
      <c r="F5" s="113" t="str">
        <f>UR!F5</f>
        <v>Estrich gestr.</v>
      </c>
      <c r="G5" s="116">
        <f>UR!G5</f>
        <v>24.56</v>
      </c>
      <c r="H5" s="59" t="s">
        <v>28</v>
      </c>
      <c r="I5" s="55">
        <f>VLOOKUP(H5,Reinigungstage!$A$6:$C$15,3,FALSE)</f>
        <v>0</v>
      </c>
      <c r="J5" s="63">
        <f t="shared" si="0"/>
        <v>0</v>
      </c>
      <c r="K5" s="67"/>
      <c r="L5" s="60">
        <f t="shared" si="1"/>
        <v>0</v>
      </c>
      <c r="M5" s="58">
        <f t="shared" si="3"/>
        <v>0</v>
      </c>
      <c r="N5" s="61">
        <f>'SVS GrundR'!$H$57</f>
        <v>0</v>
      </c>
      <c r="O5" s="4">
        <f t="shared" si="4"/>
        <v>0</v>
      </c>
      <c r="P5" s="4">
        <f t="shared" si="5"/>
        <v>0</v>
      </c>
      <c r="Q5" s="61">
        <f t="shared" si="2"/>
        <v>0</v>
      </c>
    </row>
    <row r="6" spans="1:33" x14ac:dyDescent="0.2">
      <c r="A6" s="122">
        <v>5</v>
      </c>
      <c r="B6" s="110" t="str">
        <f>UR!B6</f>
        <v>KG</v>
      </c>
      <c r="C6" s="111"/>
      <c r="D6" s="113" t="str">
        <f>UR!D6</f>
        <v>Server</v>
      </c>
      <c r="E6" s="112" t="str">
        <f>UR!E6</f>
        <v>Keine Reinigung bzw. auf Anforderung</v>
      </c>
      <c r="F6" s="113" t="str">
        <f>UR!F6</f>
        <v>Estrich gestr.</v>
      </c>
      <c r="G6" s="116">
        <f>UR!G6</f>
        <v>11.91</v>
      </c>
      <c r="H6" s="59" t="s">
        <v>28</v>
      </c>
      <c r="I6" s="55">
        <f>VLOOKUP(H6,Reinigungstage!$A$6:$C$15,3,FALSE)</f>
        <v>0</v>
      </c>
      <c r="J6" s="63">
        <f t="shared" si="0"/>
        <v>0</v>
      </c>
      <c r="K6" s="67"/>
      <c r="L6" s="60">
        <f t="shared" si="1"/>
        <v>0</v>
      </c>
      <c r="M6" s="58">
        <f t="shared" si="3"/>
        <v>0</v>
      </c>
      <c r="N6" s="61">
        <f>'SVS GrundR'!$H$57</f>
        <v>0</v>
      </c>
      <c r="O6" s="4">
        <f t="shared" si="4"/>
        <v>0</v>
      </c>
      <c r="P6" s="4">
        <f t="shared" si="5"/>
        <v>0</v>
      </c>
      <c r="Q6" s="61">
        <f t="shared" si="2"/>
        <v>0</v>
      </c>
    </row>
    <row r="7" spans="1:33" x14ac:dyDescent="0.2">
      <c r="A7" s="122">
        <v>6</v>
      </c>
      <c r="B7" s="110" t="str">
        <f>UR!B7</f>
        <v>KG</v>
      </c>
      <c r="C7" s="111"/>
      <c r="D7" s="113" t="str">
        <f>UR!D7</f>
        <v>Haupttreppenhaus KG - EG</v>
      </c>
      <c r="E7" s="112" t="str">
        <f>UR!E7</f>
        <v>Treppenhäuser</v>
      </c>
      <c r="F7" s="113" t="str">
        <f>UR!F7</f>
        <v>Steinfliesen</v>
      </c>
      <c r="G7" s="116">
        <f>UR!G7</f>
        <v>20.39</v>
      </c>
      <c r="H7" s="59" t="s">
        <v>156</v>
      </c>
      <c r="I7" s="55">
        <f>VLOOKUP(H7,Reinigungstage!$A$6:$C$15,3,FALSE)</f>
        <v>1</v>
      </c>
      <c r="J7" s="63">
        <f t="shared" si="0"/>
        <v>20.39</v>
      </c>
      <c r="K7" s="67"/>
      <c r="L7" s="60">
        <f t="shared" si="1"/>
        <v>0</v>
      </c>
      <c r="M7" s="58">
        <f t="shared" si="3"/>
        <v>0</v>
      </c>
      <c r="N7" s="61">
        <f>'SVS GrundR'!$H$57</f>
        <v>0</v>
      </c>
      <c r="O7" s="4">
        <f t="shared" si="4"/>
        <v>0</v>
      </c>
      <c r="P7" s="4">
        <f t="shared" si="5"/>
        <v>0</v>
      </c>
      <c r="Q7" s="61">
        <f t="shared" si="2"/>
        <v>0</v>
      </c>
    </row>
    <row r="8" spans="1:33" x14ac:dyDescent="0.2">
      <c r="A8" s="122">
        <v>7</v>
      </c>
      <c r="B8" s="110" t="str">
        <f>UR!B8</f>
        <v>KG</v>
      </c>
      <c r="C8" s="111"/>
      <c r="D8" s="113" t="str">
        <f>UR!D8</f>
        <v>Treppenraum</v>
      </c>
      <c r="E8" s="112" t="str">
        <f>UR!E8</f>
        <v>Verkehrsflächen</v>
      </c>
      <c r="F8" s="113" t="str">
        <f>UR!F8</f>
        <v>Steinfliesen</v>
      </c>
      <c r="G8" s="116">
        <f>UR!G8</f>
        <v>9.7100000000000009</v>
      </c>
      <c r="H8" s="59" t="s">
        <v>156</v>
      </c>
      <c r="I8" s="55">
        <f>VLOOKUP(H8,Reinigungstage!$A$6:$C$15,3,FALSE)</f>
        <v>1</v>
      </c>
      <c r="J8" s="63">
        <f t="shared" si="0"/>
        <v>9.7100000000000009</v>
      </c>
      <c r="K8" s="67"/>
      <c r="L8" s="60">
        <f t="shared" si="1"/>
        <v>0</v>
      </c>
      <c r="M8" s="58">
        <f t="shared" si="3"/>
        <v>0</v>
      </c>
      <c r="N8" s="61">
        <f>'SVS GrundR'!$H$57</f>
        <v>0</v>
      </c>
      <c r="O8" s="4">
        <f t="shared" si="4"/>
        <v>0</v>
      </c>
      <c r="P8" s="4">
        <f t="shared" si="5"/>
        <v>0</v>
      </c>
      <c r="Q8" s="61">
        <f t="shared" si="2"/>
        <v>0</v>
      </c>
    </row>
    <row r="9" spans="1:33" x14ac:dyDescent="0.2">
      <c r="A9" s="122">
        <v>8</v>
      </c>
      <c r="B9" s="110" t="str">
        <f>UR!B9</f>
        <v>EG</v>
      </c>
      <c r="C9" s="111" t="s">
        <v>183</v>
      </c>
      <c r="D9" s="113" t="str">
        <f>UR!D9</f>
        <v>Lehrerzimmer</v>
      </c>
      <c r="E9" s="112" t="str">
        <f>UR!E9</f>
        <v>Aufenthalts- und Gruppenräume</v>
      </c>
      <c r="F9" s="113" t="str">
        <f>UR!F9</f>
        <v>Teppich</v>
      </c>
      <c r="G9" s="116">
        <f>UR!G9</f>
        <v>74.62</v>
      </c>
      <c r="H9" s="59" t="s">
        <v>156</v>
      </c>
      <c r="I9" s="55">
        <f>VLOOKUP(H9,Reinigungstage!$A$6:$C$15,3,FALSE)</f>
        <v>1</v>
      </c>
      <c r="J9" s="63">
        <f t="shared" si="0"/>
        <v>74.62</v>
      </c>
      <c r="K9" s="67"/>
      <c r="L9" s="60">
        <f t="shared" si="1"/>
        <v>0</v>
      </c>
      <c r="M9" s="58">
        <f t="shared" si="3"/>
        <v>0</v>
      </c>
      <c r="N9" s="61">
        <f>'SVS GrundR'!$H$57</f>
        <v>0</v>
      </c>
      <c r="O9" s="4">
        <f t="shared" si="4"/>
        <v>0</v>
      </c>
      <c r="P9" s="4">
        <f t="shared" si="5"/>
        <v>0</v>
      </c>
      <c r="Q9" s="61">
        <f t="shared" si="2"/>
        <v>0</v>
      </c>
    </row>
    <row r="10" spans="1:33" x14ac:dyDescent="0.2">
      <c r="A10" s="122">
        <v>9</v>
      </c>
      <c r="B10" s="110" t="str">
        <f>UR!B10</f>
        <v>EG</v>
      </c>
      <c r="C10" s="111" t="s">
        <v>196</v>
      </c>
      <c r="D10" s="113" t="str">
        <f>UR!D10</f>
        <v>Teeküche</v>
      </c>
      <c r="E10" s="112" t="str">
        <f>UR!E10</f>
        <v>Teeküche</v>
      </c>
      <c r="F10" s="113" t="str">
        <f>UR!F10</f>
        <v>Linoleum</v>
      </c>
      <c r="G10" s="116">
        <f>UR!G10</f>
        <v>9.75</v>
      </c>
      <c r="H10" s="59" t="s">
        <v>156</v>
      </c>
      <c r="I10" s="55">
        <f>VLOOKUP(H10,Reinigungstage!$A$6:$C$15,3,FALSE)</f>
        <v>1</v>
      </c>
      <c r="J10" s="63">
        <f t="shared" si="0"/>
        <v>9.75</v>
      </c>
      <c r="K10" s="67"/>
      <c r="L10" s="60">
        <f t="shared" si="1"/>
        <v>0</v>
      </c>
      <c r="M10" s="58">
        <f t="shared" si="3"/>
        <v>0</v>
      </c>
      <c r="N10" s="61">
        <f>'SVS GrundR'!$H$57</f>
        <v>0</v>
      </c>
      <c r="O10" s="4">
        <f t="shared" si="4"/>
        <v>0</v>
      </c>
      <c r="P10" s="4">
        <f t="shared" si="5"/>
        <v>0</v>
      </c>
      <c r="Q10" s="61">
        <f t="shared" si="2"/>
        <v>0</v>
      </c>
    </row>
    <row r="11" spans="1:33" x14ac:dyDescent="0.2">
      <c r="A11" s="122">
        <v>10</v>
      </c>
      <c r="B11" s="110" t="str">
        <f>UR!B11</f>
        <v>EG</v>
      </c>
      <c r="C11" s="111" t="s">
        <v>192</v>
      </c>
      <c r="D11" s="113" t="str">
        <f>UR!D11</f>
        <v>Kursraum</v>
      </c>
      <c r="E11" s="112" t="str">
        <f>UR!E11</f>
        <v>Klassenräume</v>
      </c>
      <c r="F11" s="113" t="str">
        <f>UR!F11</f>
        <v>Linoleum</v>
      </c>
      <c r="G11" s="116">
        <f>UR!G11</f>
        <v>65.38</v>
      </c>
      <c r="H11" s="59" t="s">
        <v>156</v>
      </c>
      <c r="I11" s="55">
        <f>VLOOKUP(H11,Reinigungstage!$A$6:$C$15,3,FALSE)</f>
        <v>1</v>
      </c>
      <c r="J11" s="63">
        <f t="shared" si="0"/>
        <v>65.38</v>
      </c>
      <c r="K11" s="67"/>
      <c r="L11" s="60">
        <f t="shared" si="1"/>
        <v>0</v>
      </c>
      <c r="M11" s="58">
        <f t="shared" si="3"/>
        <v>0</v>
      </c>
      <c r="N11" s="61">
        <f>'SVS GrundR'!$H$57</f>
        <v>0</v>
      </c>
      <c r="O11" s="4">
        <f t="shared" si="4"/>
        <v>0</v>
      </c>
      <c r="P11" s="4">
        <f t="shared" si="5"/>
        <v>0</v>
      </c>
      <c r="Q11" s="61">
        <f t="shared" si="2"/>
        <v>0</v>
      </c>
    </row>
    <row r="12" spans="1:33" x14ac:dyDescent="0.2">
      <c r="A12" s="122">
        <v>11</v>
      </c>
      <c r="B12" s="110" t="str">
        <f>UR!B12</f>
        <v>EG</v>
      </c>
      <c r="C12" s="111" t="s">
        <v>191</v>
      </c>
      <c r="D12" s="113" t="str">
        <f>UR!D12</f>
        <v>Kursraum</v>
      </c>
      <c r="E12" s="112" t="str">
        <f>UR!E12</f>
        <v>Klassenräume</v>
      </c>
      <c r="F12" s="113" t="str">
        <f>UR!F12</f>
        <v>Linoleum</v>
      </c>
      <c r="G12" s="116">
        <f>UR!G12</f>
        <v>65.13</v>
      </c>
      <c r="H12" s="59" t="s">
        <v>156</v>
      </c>
      <c r="I12" s="55">
        <f>VLOOKUP(H12,Reinigungstage!$A$6:$C$15,3,FALSE)</f>
        <v>1</v>
      </c>
      <c r="J12" s="63">
        <f t="shared" si="0"/>
        <v>65.13</v>
      </c>
      <c r="K12" s="67"/>
      <c r="L12" s="60">
        <f t="shared" si="1"/>
        <v>0</v>
      </c>
      <c r="M12" s="58">
        <f t="shared" si="3"/>
        <v>0</v>
      </c>
      <c r="N12" s="61">
        <f>'SVS GrundR'!$H$57</f>
        <v>0</v>
      </c>
      <c r="O12" s="4">
        <f t="shared" si="4"/>
        <v>0</v>
      </c>
      <c r="P12" s="4">
        <f t="shared" si="5"/>
        <v>0</v>
      </c>
      <c r="Q12" s="61">
        <f t="shared" si="2"/>
        <v>0</v>
      </c>
    </row>
    <row r="13" spans="1:33" x14ac:dyDescent="0.2">
      <c r="A13" s="122">
        <v>12</v>
      </c>
      <c r="B13" s="110" t="str">
        <f>UR!B13</f>
        <v>EG</v>
      </c>
      <c r="C13" s="111" t="s">
        <v>190</v>
      </c>
      <c r="D13" s="113" t="str">
        <f>UR!D13</f>
        <v>Kursraum</v>
      </c>
      <c r="E13" s="112" t="str">
        <f>UR!E13</f>
        <v>Klassenräume</v>
      </c>
      <c r="F13" s="113" t="str">
        <f>UR!F13</f>
        <v>Linoleum</v>
      </c>
      <c r="G13" s="116">
        <f>UR!G13</f>
        <v>64.81</v>
      </c>
      <c r="H13" s="59" t="s">
        <v>156</v>
      </c>
      <c r="I13" s="55">
        <f>VLOOKUP(H13,Reinigungstage!$A$6:$C$15,3,FALSE)</f>
        <v>1</v>
      </c>
      <c r="J13" s="63">
        <f t="shared" si="0"/>
        <v>64.81</v>
      </c>
      <c r="K13" s="67"/>
      <c r="L13" s="60">
        <f t="shared" si="1"/>
        <v>0</v>
      </c>
      <c r="M13" s="58">
        <f t="shared" si="3"/>
        <v>0</v>
      </c>
      <c r="N13" s="61">
        <f>'SVS GrundR'!$H$57</f>
        <v>0</v>
      </c>
      <c r="O13" s="4">
        <f t="shared" si="4"/>
        <v>0</v>
      </c>
      <c r="P13" s="4">
        <f t="shared" si="5"/>
        <v>0</v>
      </c>
      <c r="Q13" s="61">
        <f t="shared" si="2"/>
        <v>0</v>
      </c>
    </row>
    <row r="14" spans="1:33" x14ac:dyDescent="0.2">
      <c r="A14" s="122">
        <v>13</v>
      </c>
      <c r="B14" s="110" t="str">
        <f>UR!B14</f>
        <v>EG</v>
      </c>
      <c r="C14" s="111" t="s">
        <v>182</v>
      </c>
      <c r="D14" s="113" t="str">
        <f>UR!D14</f>
        <v>Arztraum</v>
      </c>
      <c r="E14" s="112" t="str">
        <f>UR!E14</f>
        <v>Sanitärräume</v>
      </c>
      <c r="F14" s="113" t="str">
        <f>UR!F14</f>
        <v>Linoleum</v>
      </c>
      <c r="G14" s="116">
        <f>UR!G14</f>
        <v>4.7300000000000004</v>
      </c>
      <c r="H14" s="59" t="s">
        <v>156</v>
      </c>
      <c r="I14" s="55">
        <f>VLOOKUP(H14,Reinigungstage!$A$6:$C$15,3,FALSE)</f>
        <v>1</v>
      </c>
      <c r="J14" s="63">
        <f t="shared" si="0"/>
        <v>4.7300000000000004</v>
      </c>
      <c r="K14" s="67"/>
      <c r="L14" s="60">
        <f t="shared" si="1"/>
        <v>0</v>
      </c>
      <c r="M14" s="58">
        <f t="shared" si="3"/>
        <v>0</v>
      </c>
      <c r="N14" s="61">
        <f>'SVS GrundR'!$H$57</f>
        <v>0</v>
      </c>
      <c r="O14" s="4">
        <f t="shared" si="4"/>
        <v>0</v>
      </c>
      <c r="P14" s="4">
        <f t="shared" si="5"/>
        <v>0</v>
      </c>
      <c r="Q14" s="61">
        <f t="shared" si="2"/>
        <v>0</v>
      </c>
    </row>
    <row r="15" spans="1:33" x14ac:dyDescent="0.2">
      <c r="A15" s="122">
        <v>14</v>
      </c>
      <c r="B15" s="110" t="str">
        <f>UR!B15</f>
        <v>EG</v>
      </c>
      <c r="C15" s="111" t="s">
        <v>203</v>
      </c>
      <c r="D15" s="113" t="str">
        <f>UR!D15</f>
        <v>Sekretariat</v>
      </c>
      <c r="E15" s="112" t="str">
        <f>UR!E15</f>
        <v>Verwaltungsräume</v>
      </c>
      <c r="F15" s="113" t="str">
        <f>UR!F15</f>
        <v>Teppich</v>
      </c>
      <c r="G15" s="116">
        <f>UR!G15</f>
        <v>17.170000000000002</v>
      </c>
      <c r="H15" s="59" t="s">
        <v>156</v>
      </c>
      <c r="I15" s="55">
        <f>VLOOKUP(H15,Reinigungstage!$A$6:$C$15,3,FALSE)</f>
        <v>1</v>
      </c>
      <c r="J15" s="63">
        <f t="shared" si="0"/>
        <v>17.170000000000002</v>
      </c>
      <c r="K15" s="67"/>
      <c r="L15" s="60">
        <f t="shared" si="1"/>
        <v>0</v>
      </c>
      <c r="M15" s="58">
        <f t="shared" si="3"/>
        <v>0</v>
      </c>
      <c r="N15" s="61">
        <f>'SVS GrundR'!$H$57</f>
        <v>0</v>
      </c>
      <c r="O15" s="4">
        <f t="shared" si="4"/>
        <v>0</v>
      </c>
      <c r="P15" s="4">
        <f t="shared" si="5"/>
        <v>0</v>
      </c>
      <c r="Q15" s="61">
        <f t="shared" si="2"/>
        <v>0</v>
      </c>
    </row>
    <row r="16" spans="1:33" x14ac:dyDescent="0.2">
      <c r="A16" s="122">
        <v>15</v>
      </c>
      <c r="B16" s="110" t="str">
        <f>UR!B16</f>
        <v>EG</v>
      </c>
      <c r="C16" s="111" t="s">
        <v>202</v>
      </c>
      <c r="D16" s="113" t="str">
        <f>UR!D16</f>
        <v>Koordinator</v>
      </c>
      <c r="E16" s="112" t="str">
        <f>UR!E16</f>
        <v>Verwaltungsräume</v>
      </c>
      <c r="F16" s="113" t="str">
        <f>UR!F16</f>
        <v>Teppich</v>
      </c>
      <c r="G16" s="116">
        <f>UR!G16</f>
        <v>16.05</v>
      </c>
      <c r="H16" s="59" t="s">
        <v>156</v>
      </c>
      <c r="I16" s="55">
        <f>VLOOKUP(H16,Reinigungstage!$A$6:$C$15,3,FALSE)</f>
        <v>1</v>
      </c>
      <c r="J16" s="63">
        <f t="shared" si="0"/>
        <v>16.05</v>
      </c>
      <c r="K16" s="67"/>
      <c r="L16" s="60">
        <f t="shared" si="1"/>
        <v>0</v>
      </c>
      <c r="M16" s="58">
        <f t="shared" si="3"/>
        <v>0</v>
      </c>
      <c r="N16" s="61">
        <f>'SVS GrundR'!$H$57</f>
        <v>0</v>
      </c>
      <c r="O16" s="4">
        <f t="shared" si="4"/>
        <v>0</v>
      </c>
      <c r="P16" s="4">
        <f t="shared" si="5"/>
        <v>0</v>
      </c>
      <c r="Q16" s="61">
        <f t="shared" si="2"/>
        <v>0</v>
      </c>
    </row>
    <row r="17" spans="1:17" x14ac:dyDescent="0.2">
      <c r="A17" s="122">
        <v>16</v>
      </c>
      <c r="B17" s="110" t="str">
        <f>UR!B17</f>
        <v>EG</v>
      </c>
      <c r="C17" s="111"/>
      <c r="D17" s="113" t="str">
        <f>UR!D17</f>
        <v>WC Herren</v>
      </c>
      <c r="E17" s="112" t="str">
        <f>UR!E17</f>
        <v>Sanitärräume</v>
      </c>
      <c r="F17" s="113" t="str">
        <f>UR!F17</f>
        <v>Steinfliesen</v>
      </c>
      <c r="G17" s="116">
        <f>UR!G17</f>
        <v>5.74</v>
      </c>
      <c r="H17" s="59" t="s">
        <v>156</v>
      </c>
      <c r="I17" s="55">
        <f>VLOOKUP(H17,Reinigungstage!$A$6:$C$15,3,FALSE)</f>
        <v>1</v>
      </c>
      <c r="J17" s="63">
        <f t="shared" si="0"/>
        <v>5.74</v>
      </c>
      <c r="K17" s="67"/>
      <c r="L17" s="60">
        <f t="shared" si="1"/>
        <v>0</v>
      </c>
      <c r="M17" s="58">
        <f t="shared" si="3"/>
        <v>0</v>
      </c>
      <c r="N17" s="61">
        <f>'SVS GrundR'!$H$57</f>
        <v>0</v>
      </c>
      <c r="O17" s="4">
        <f t="shared" si="4"/>
        <v>0</v>
      </c>
      <c r="P17" s="4">
        <f t="shared" si="5"/>
        <v>0</v>
      </c>
      <c r="Q17" s="61">
        <f t="shared" si="2"/>
        <v>0</v>
      </c>
    </row>
    <row r="18" spans="1:17" x14ac:dyDescent="0.2">
      <c r="A18" s="122">
        <v>17</v>
      </c>
      <c r="B18" s="110" t="str">
        <f>UR!B18</f>
        <v>EG</v>
      </c>
      <c r="C18" s="111"/>
      <c r="D18" s="113" t="str">
        <f>UR!D18</f>
        <v>WC Damen</v>
      </c>
      <c r="E18" s="112" t="str">
        <f>UR!E18</f>
        <v>Sanitärräume</v>
      </c>
      <c r="F18" s="113" t="str">
        <f>UR!F18</f>
        <v>Steinfliesen</v>
      </c>
      <c r="G18" s="116">
        <f>UR!G18</f>
        <v>3.28</v>
      </c>
      <c r="H18" s="59" t="s">
        <v>156</v>
      </c>
      <c r="I18" s="55">
        <f>VLOOKUP(H18,Reinigungstage!$A$6:$C$15,3,FALSE)</f>
        <v>1</v>
      </c>
      <c r="J18" s="63">
        <f t="shared" si="0"/>
        <v>3.28</v>
      </c>
      <c r="K18" s="67"/>
      <c r="L18" s="60">
        <f t="shared" si="1"/>
        <v>0</v>
      </c>
      <c r="M18" s="58">
        <f t="shared" si="3"/>
        <v>0</v>
      </c>
      <c r="N18" s="61">
        <f>'SVS GrundR'!$H$57</f>
        <v>0</v>
      </c>
      <c r="O18" s="4">
        <f t="shared" si="4"/>
        <v>0</v>
      </c>
      <c r="P18" s="4">
        <f t="shared" si="5"/>
        <v>0</v>
      </c>
      <c r="Q18" s="61">
        <f t="shared" si="2"/>
        <v>0</v>
      </c>
    </row>
    <row r="19" spans="1:17" x14ac:dyDescent="0.2">
      <c r="A19" s="122">
        <v>18</v>
      </c>
      <c r="B19" s="110" t="str">
        <f>UR!B19</f>
        <v>EG</v>
      </c>
      <c r="C19" s="111"/>
      <c r="D19" s="113" t="str">
        <f>UR!D19</f>
        <v>Vorraum WC Jungen</v>
      </c>
      <c r="E19" s="112" t="str">
        <f>UR!E19</f>
        <v>Sanitärräume</v>
      </c>
      <c r="F19" s="113" t="str">
        <f>UR!F19</f>
        <v>Steinfliesen</v>
      </c>
      <c r="G19" s="116">
        <f>UR!G19</f>
        <v>4.08</v>
      </c>
      <c r="H19" s="59" t="s">
        <v>156</v>
      </c>
      <c r="I19" s="55">
        <f>VLOOKUP(H19,Reinigungstage!$A$6:$C$15,3,FALSE)</f>
        <v>1</v>
      </c>
      <c r="J19" s="63">
        <f t="shared" si="0"/>
        <v>4.08</v>
      </c>
      <c r="K19" s="67"/>
      <c r="L19" s="60">
        <f t="shared" si="1"/>
        <v>0</v>
      </c>
      <c r="M19" s="58">
        <f t="shared" si="3"/>
        <v>0</v>
      </c>
      <c r="N19" s="61">
        <f>'SVS GrundR'!$H$57</f>
        <v>0</v>
      </c>
      <c r="O19" s="4">
        <f t="shared" si="4"/>
        <v>0</v>
      </c>
      <c r="P19" s="4">
        <f t="shared" si="5"/>
        <v>0</v>
      </c>
      <c r="Q19" s="61">
        <f t="shared" si="2"/>
        <v>0</v>
      </c>
    </row>
    <row r="20" spans="1:17" x14ac:dyDescent="0.2">
      <c r="A20" s="122">
        <v>19</v>
      </c>
      <c r="B20" s="110" t="str">
        <f>UR!B20</f>
        <v>EG</v>
      </c>
      <c r="C20" s="111"/>
      <c r="D20" s="113" t="str">
        <f>UR!D20</f>
        <v>WC Jungen</v>
      </c>
      <c r="E20" s="112" t="str">
        <f>UR!E20</f>
        <v>Sanitärräume</v>
      </c>
      <c r="F20" s="113" t="str">
        <f>UR!F20</f>
        <v>Steinfliesen</v>
      </c>
      <c r="G20" s="116">
        <f>UR!G20</f>
        <v>5.8</v>
      </c>
      <c r="H20" s="59" t="s">
        <v>156</v>
      </c>
      <c r="I20" s="55">
        <f>VLOOKUP(H20,Reinigungstage!$A$6:$C$15,3,FALSE)</f>
        <v>1</v>
      </c>
      <c r="J20" s="63">
        <f t="shared" si="0"/>
        <v>5.8</v>
      </c>
      <c r="K20" s="67"/>
      <c r="L20" s="60">
        <f t="shared" si="1"/>
        <v>0</v>
      </c>
      <c r="M20" s="58">
        <f t="shared" si="3"/>
        <v>0</v>
      </c>
      <c r="N20" s="61">
        <f>'SVS GrundR'!$H$57</f>
        <v>0</v>
      </c>
      <c r="O20" s="4">
        <f t="shared" si="4"/>
        <v>0</v>
      </c>
      <c r="P20" s="4">
        <f t="shared" si="5"/>
        <v>0</v>
      </c>
      <c r="Q20" s="61">
        <f t="shared" si="2"/>
        <v>0</v>
      </c>
    </row>
    <row r="21" spans="1:17" x14ac:dyDescent="0.2">
      <c r="A21" s="122">
        <v>20</v>
      </c>
      <c r="B21" s="110" t="str">
        <f>UR!B21</f>
        <v>EG</v>
      </c>
      <c r="C21" s="111"/>
      <c r="D21" s="113" t="str">
        <f>UR!D21</f>
        <v>WC Mädchen</v>
      </c>
      <c r="E21" s="112" t="str">
        <f>UR!E21</f>
        <v>Sanitärräume</v>
      </c>
      <c r="F21" s="113" t="str">
        <f>UR!F21</f>
        <v>Steinfliesen</v>
      </c>
      <c r="G21" s="116">
        <f>UR!G21</f>
        <v>10.220000000000001</v>
      </c>
      <c r="H21" s="59" t="s">
        <v>156</v>
      </c>
      <c r="I21" s="55">
        <f>VLOOKUP(H21,Reinigungstage!$A$6:$C$15,3,FALSE)</f>
        <v>1</v>
      </c>
      <c r="J21" s="63">
        <f t="shared" si="0"/>
        <v>10.220000000000001</v>
      </c>
      <c r="K21" s="67"/>
      <c r="L21" s="60">
        <f t="shared" si="1"/>
        <v>0</v>
      </c>
      <c r="M21" s="58">
        <f t="shared" si="3"/>
        <v>0</v>
      </c>
      <c r="N21" s="61">
        <f>'SVS GrundR'!$H$57</f>
        <v>0</v>
      </c>
      <c r="O21" s="4">
        <f t="shared" si="4"/>
        <v>0</v>
      </c>
      <c r="P21" s="4">
        <f t="shared" si="5"/>
        <v>0</v>
      </c>
      <c r="Q21" s="61">
        <f t="shared" si="2"/>
        <v>0</v>
      </c>
    </row>
    <row r="22" spans="1:17" x14ac:dyDescent="0.2">
      <c r="A22" s="122">
        <v>21</v>
      </c>
      <c r="B22" s="110" t="str">
        <f>UR!B22</f>
        <v>EG</v>
      </c>
      <c r="C22" s="111"/>
      <c r="D22" s="113" t="str">
        <f>UR!D22</f>
        <v>Aufzug</v>
      </c>
      <c r="E22" s="112" t="str">
        <f>UR!E22</f>
        <v>Treppenhäuser</v>
      </c>
      <c r="F22" s="113" t="str">
        <f>UR!F22</f>
        <v>Linoleum</v>
      </c>
      <c r="G22" s="116">
        <f>UR!G22</f>
        <v>1.55</v>
      </c>
      <c r="H22" s="59" t="s">
        <v>156</v>
      </c>
      <c r="I22" s="55">
        <f>VLOOKUP(H22,Reinigungstage!$A$6:$C$15,3,FALSE)</f>
        <v>1</v>
      </c>
      <c r="J22" s="63">
        <f t="shared" si="0"/>
        <v>1.55</v>
      </c>
      <c r="K22" s="67"/>
      <c r="L22" s="60">
        <f t="shared" si="1"/>
        <v>0</v>
      </c>
      <c r="M22" s="58">
        <f t="shared" si="3"/>
        <v>0</v>
      </c>
      <c r="N22" s="61">
        <f>'SVS GrundR'!$H$57</f>
        <v>0</v>
      </c>
      <c r="O22" s="4">
        <f t="shared" si="4"/>
        <v>0</v>
      </c>
      <c r="P22" s="4">
        <f t="shared" si="5"/>
        <v>0</v>
      </c>
      <c r="Q22" s="61">
        <f t="shared" si="2"/>
        <v>0</v>
      </c>
    </row>
    <row r="23" spans="1:17" x14ac:dyDescent="0.2">
      <c r="A23" s="122">
        <v>22</v>
      </c>
      <c r="B23" s="110" t="str">
        <f>UR!B23</f>
        <v>EG</v>
      </c>
      <c r="C23" s="111"/>
      <c r="D23" s="113" t="str">
        <f>UR!D23</f>
        <v>Haupttreppenhaus EG - 1. OG</v>
      </c>
      <c r="E23" s="112" t="str">
        <f>UR!E23</f>
        <v>Treppenhäuser</v>
      </c>
      <c r="F23" s="113" t="str">
        <f>UR!F23</f>
        <v>Steinfliesen</v>
      </c>
      <c r="G23" s="116">
        <f>UR!G23</f>
        <v>21.35</v>
      </c>
      <c r="H23" s="59" t="s">
        <v>156</v>
      </c>
      <c r="I23" s="55">
        <f>VLOOKUP(H23,Reinigungstage!$A$6:$C$15,3,FALSE)</f>
        <v>1</v>
      </c>
      <c r="J23" s="63">
        <f t="shared" si="0"/>
        <v>21.35</v>
      </c>
      <c r="K23" s="67"/>
      <c r="L23" s="60">
        <f t="shared" si="1"/>
        <v>0</v>
      </c>
      <c r="M23" s="58">
        <f t="shared" si="3"/>
        <v>0</v>
      </c>
      <c r="N23" s="61">
        <f>'SVS GrundR'!$H$57</f>
        <v>0</v>
      </c>
      <c r="O23" s="4">
        <f t="shared" si="4"/>
        <v>0</v>
      </c>
      <c r="P23" s="4">
        <f t="shared" si="5"/>
        <v>0</v>
      </c>
      <c r="Q23" s="61">
        <f t="shared" si="2"/>
        <v>0</v>
      </c>
    </row>
    <row r="24" spans="1:17" x14ac:dyDescent="0.2">
      <c r="A24" s="122">
        <v>23</v>
      </c>
      <c r="B24" s="110" t="str">
        <f>UR!B24</f>
        <v>EG</v>
      </c>
      <c r="C24" s="111"/>
      <c r="D24" s="113" t="str">
        <f>UR!D24</f>
        <v>Nebentreppenhaus EG - 1. OG</v>
      </c>
      <c r="E24" s="112" t="str">
        <f>UR!E24</f>
        <v>Treppenhäuser</v>
      </c>
      <c r="F24" s="113" t="str">
        <f>UR!F24</f>
        <v>Steinfliesen</v>
      </c>
      <c r="G24" s="116">
        <f>UR!G24</f>
        <v>19.77</v>
      </c>
      <c r="H24" s="59" t="s">
        <v>156</v>
      </c>
      <c r="I24" s="55">
        <f>VLOOKUP(H24,Reinigungstage!$A$6:$C$15,3,FALSE)</f>
        <v>1</v>
      </c>
      <c r="J24" s="63">
        <f t="shared" si="0"/>
        <v>19.77</v>
      </c>
      <c r="K24" s="67"/>
      <c r="L24" s="60">
        <f t="shared" si="1"/>
        <v>0</v>
      </c>
      <c r="M24" s="58">
        <f t="shared" si="3"/>
        <v>0</v>
      </c>
      <c r="N24" s="61">
        <f>'SVS GrundR'!$H$57</f>
        <v>0</v>
      </c>
      <c r="O24" s="4">
        <f t="shared" si="4"/>
        <v>0</v>
      </c>
      <c r="P24" s="4">
        <f t="shared" si="5"/>
        <v>0</v>
      </c>
      <c r="Q24" s="61">
        <f t="shared" si="2"/>
        <v>0</v>
      </c>
    </row>
    <row r="25" spans="1:17" x14ac:dyDescent="0.2">
      <c r="A25" s="122">
        <v>24</v>
      </c>
      <c r="B25" s="110" t="str">
        <f>UR!B25</f>
        <v>EG</v>
      </c>
      <c r="C25" s="111"/>
      <c r="D25" s="113" t="str">
        <f>UR!D25</f>
        <v>Windfang</v>
      </c>
      <c r="E25" s="112" t="str">
        <f>UR!E25</f>
        <v>Verkehrsflächen</v>
      </c>
      <c r="F25" s="113" t="str">
        <f>UR!F25</f>
        <v>Steinfliesen</v>
      </c>
      <c r="G25" s="116">
        <f>UR!G25</f>
        <v>7.46</v>
      </c>
      <c r="H25" s="59" t="s">
        <v>156</v>
      </c>
      <c r="I25" s="55">
        <f>VLOOKUP(H25,Reinigungstage!$A$6:$C$15,3,FALSE)</f>
        <v>1</v>
      </c>
      <c r="J25" s="63">
        <f t="shared" si="0"/>
        <v>7.46</v>
      </c>
      <c r="K25" s="67"/>
      <c r="L25" s="60">
        <f t="shared" si="1"/>
        <v>0</v>
      </c>
      <c r="M25" s="58">
        <f t="shared" si="3"/>
        <v>0</v>
      </c>
      <c r="N25" s="61">
        <f>'SVS GrundR'!$H$57</f>
        <v>0</v>
      </c>
      <c r="O25" s="4">
        <f t="shared" si="4"/>
        <v>0</v>
      </c>
      <c r="P25" s="4">
        <f t="shared" si="5"/>
        <v>0</v>
      </c>
      <c r="Q25" s="61">
        <f t="shared" si="2"/>
        <v>0</v>
      </c>
    </row>
    <row r="26" spans="1:17" x14ac:dyDescent="0.2">
      <c r="A26" s="122">
        <v>25</v>
      </c>
      <c r="B26" s="110" t="str">
        <f>UR!B26</f>
        <v>EG</v>
      </c>
      <c r="C26" s="111"/>
      <c r="D26" s="113" t="str">
        <f>UR!D26</f>
        <v>Eingangsbereich</v>
      </c>
      <c r="E26" s="112" t="str">
        <f>UR!E26</f>
        <v>Verkehrsflächen</v>
      </c>
      <c r="F26" s="113" t="str">
        <f>UR!F26</f>
        <v>Steinfliesen</v>
      </c>
      <c r="G26" s="116">
        <f>UR!G26</f>
        <v>43.36</v>
      </c>
      <c r="H26" s="59" t="s">
        <v>156</v>
      </c>
      <c r="I26" s="55">
        <f>VLOOKUP(H26,Reinigungstage!$A$6:$C$15,3,FALSE)</f>
        <v>1</v>
      </c>
      <c r="J26" s="63">
        <f t="shared" si="0"/>
        <v>43.36</v>
      </c>
      <c r="K26" s="67"/>
      <c r="L26" s="60">
        <f t="shared" si="1"/>
        <v>0</v>
      </c>
      <c r="M26" s="58">
        <f t="shared" si="3"/>
        <v>0</v>
      </c>
      <c r="N26" s="61">
        <f>'SVS GrundR'!$H$57</f>
        <v>0</v>
      </c>
      <c r="O26" s="4">
        <f t="shared" si="4"/>
        <v>0</v>
      </c>
      <c r="P26" s="4">
        <f t="shared" si="5"/>
        <v>0</v>
      </c>
      <c r="Q26" s="61">
        <f t="shared" si="2"/>
        <v>0</v>
      </c>
    </row>
    <row r="27" spans="1:17" x14ac:dyDescent="0.2">
      <c r="A27" s="122">
        <v>26</v>
      </c>
      <c r="B27" s="110" t="str">
        <f>UR!B27</f>
        <v>EG</v>
      </c>
      <c r="C27" s="111"/>
      <c r="D27" s="113" t="str">
        <f>UR!D27</f>
        <v>Flur vor E06 - E08</v>
      </c>
      <c r="E27" s="112" t="str">
        <f>UR!E27</f>
        <v>Verkehrsflächen</v>
      </c>
      <c r="F27" s="113" t="str">
        <f>UR!F27</f>
        <v>Steinfliesen</v>
      </c>
      <c r="G27" s="116">
        <f>UR!G27</f>
        <v>5.22</v>
      </c>
      <c r="H27" s="59" t="s">
        <v>156</v>
      </c>
      <c r="I27" s="55">
        <f>VLOOKUP(H27,Reinigungstage!$A$6:$C$15,3,FALSE)</f>
        <v>1</v>
      </c>
      <c r="J27" s="63">
        <f t="shared" si="0"/>
        <v>5.22</v>
      </c>
      <c r="K27" s="67"/>
      <c r="L27" s="60">
        <f t="shared" si="1"/>
        <v>0</v>
      </c>
      <c r="M27" s="58">
        <f t="shared" si="3"/>
        <v>0</v>
      </c>
      <c r="N27" s="61">
        <f>'SVS GrundR'!$H$57</f>
        <v>0</v>
      </c>
      <c r="O27" s="4">
        <f t="shared" si="4"/>
        <v>0</v>
      </c>
      <c r="P27" s="4">
        <f t="shared" si="5"/>
        <v>0</v>
      </c>
      <c r="Q27" s="61">
        <f t="shared" si="2"/>
        <v>0</v>
      </c>
    </row>
    <row r="28" spans="1:17" x14ac:dyDescent="0.2">
      <c r="A28" s="122">
        <v>27</v>
      </c>
      <c r="B28" s="110" t="str">
        <f>UR!B28</f>
        <v>EG</v>
      </c>
      <c r="C28" s="111"/>
      <c r="D28" s="113" t="str">
        <f>UR!D28</f>
        <v>Flur vor E01 - E05</v>
      </c>
      <c r="E28" s="112" t="str">
        <f>UR!E28</f>
        <v>Verkehrsflächen</v>
      </c>
      <c r="F28" s="113" t="str">
        <f>UR!F28</f>
        <v>Steinfliesen</v>
      </c>
      <c r="G28" s="116">
        <f>UR!G28</f>
        <v>78.298400000000001</v>
      </c>
      <c r="H28" s="59" t="s">
        <v>156</v>
      </c>
      <c r="I28" s="55">
        <f>VLOOKUP(H28,Reinigungstage!$A$6:$C$15,3,FALSE)</f>
        <v>1</v>
      </c>
      <c r="J28" s="63">
        <f t="shared" si="0"/>
        <v>78.298400000000001</v>
      </c>
      <c r="K28" s="67"/>
      <c r="L28" s="60">
        <f t="shared" si="1"/>
        <v>0</v>
      </c>
      <c r="M28" s="58">
        <f t="shared" si="3"/>
        <v>0</v>
      </c>
      <c r="N28" s="61">
        <f>'SVS GrundR'!$H$57</f>
        <v>0</v>
      </c>
      <c r="O28" s="4">
        <f t="shared" si="4"/>
        <v>0</v>
      </c>
      <c r="P28" s="4">
        <f t="shared" si="5"/>
        <v>0</v>
      </c>
      <c r="Q28" s="61">
        <f t="shared" si="2"/>
        <v>0</v>
      </c>
    </row>
    <row r="29" spans="1:17" x14ac:dyDescent="0.2">
      <c r="A29" s="122">
        <v>28</v>
      </c>
      <c r="B29" s="110" t="str">
        <f>UR!B29</f>
        <v>1. OG</v>
      </c>
      <c r="C29" s="111" t="s">
        <v>186</v>
      </c>
      <c r="D29" s="113" t="str">
        <f>UR!D29</f>
        <v>Fachraum Kunst 1</v>
      </c>
      <c r="E29" s="112" t="str">
        <f>UR!E29</f>
        <v>Fachräume</v>
      </c>
      <c r="F29" s="113" t="str">
        <f>UR!F29</f>
        <v>Linoleum</v>
      </c>
      <c r="G29" s="116">
        <f>UR!G29</f>
        <v>70.62</v>
      </c>
      <c r="H29" s="59" t="s">
        <v>156</v>
      </c>
      <c r="I29" s="55">
        <f>VLOOKUP(H29,Reinigungstage!$A$6:$C$15,3,FALSE)</f>
        <v>1</v>
      </c>
      <c r="J29" s="63">
        <f t="shared" si="0"/>
        <v>70.62</v>
      </c>
      <c r="K29" s="67"/>
      <c r="L29" s="60">
        <f t="shared" si="1"/>
        <v>0</v>
      </c>
      <c r="M29" s="58">
        <f t="shared" si="3"/>
        <v>0</v>
      </c>
      <c r="N29" s="61">
        <f>'SVS GrundR'!$H$57</f>
        <v>0</v>
      </c>
      <c r="O29" s="4">
        <f t="shared" si="4"/>
        <v>0</v>
      </c>
      <c r="P29" s="4">
        <f t="shared" si="5"/>
        <v>0</v>
      </c>
      <c r="Q29" s="61">
        <f t="shared" si="2"/>
        <v>0</v>
      </c>
    </row>
    <row r="30" spans="1:17" x14ac:dyDescent="0.2">
      <c r="A30" s="122">
        <v>29</v>
      </c>
      <c r="B30" s="110" t="str">
        <f>UR!B30</f>
        <v>1. OG</v>
      </c>
      <c r="C30" s="111" t="s">
        <v>185</v>
      </c>
      <c r="D30" s="113" t="str">
        <f>UR!D30</f>
        <v>Fachraum Biologie</v>
      </c>
      <c r="E30" s="112" t="str">
        <f>UR!E30</f>
        <v>Fachräume</v>
      </c>
      <c r="F30" s="113" t="str">
        <f>UR!F30</f>
        <v>Linoleum</v>
      </c>
      <c r="G30" s="116">
        <f>UR!G30</f>
        <v>72.599999999999994</v>
      </c>
      <c r="H30" s="59" t="s">
        <v>156</v>
      </c>
      <c r="I30" s="55">
        <f>VLOOKUP(H30,Reinigungstage!$A$6:$C$15,3,FALSE)</f>
        <v>1</v>
      </c>
      <c r="J30" s="63">
        <f t="shared" si="0"/>
        <v>72.599999999999994</v>
      </c>
      <c r="K30" s="67"/>
      <c r="L30" s="60">
        <f t="shared" si="1"/>
        <v>0</v>
      </c>
      <c r="M30" s="58">
        <f t="shared" si="3"/>
        <v>0</v>
      </c>
      <c r="N30" s="61">
        <f>'SVS GrundR'!$H$57</f>
        <v>0</v>
      </c>
      <c r="O30" s="4">
        <f t="shared" si="4"/>
        <v>0</v>
      </c>
      <c r="P30" s="4">
        <f t="shared" si="5"/>
        <v>0</v>
      </c>
      <c r="Q30" s="61">
        <f t="shared" si="2"/>
        <v>0</v>
      </c>
    </row>
    <row r="31" spans="1:17" x14ac:dyDescent="0.2">
      <c r="A31" s="122">
        <v>30</v>
      </c>
      <c r="B31" s="110" t="str">
        <f>UR!B31</f>
        <v>1. OG</v>
      </c>
      <c r="C31" s="111" t="s">
        <v>198</v>
      </c>
      <c r="D31" s="113" t="str">
        <f>UR!D31</f>
        <v>Sammlung Biologie</v>
      </c>
      <c r="E31" s="112" t="str">
        <f>UR!E31</f>
        <v>Lehrmittel-, Kopier- und Funktionsräume</v>
      </c>
      <c r="F31" s="113" t="str">
        <f>UR!F31</f>
        <v>Linoleum</v>
      </c>
      <c r="G31" s="116">
        <f>UR!G31</f>
        <v>40.479999999999997</v>
      </c>
      <c r="H31" s="59" t="s">
        <v>156</v>
      </c>
      <c r="I31" s="55">
        <f>VLOOKUP(H31,Reinigungstage!$A$6:$C$15,3,FALSE)</f>
        <v>1</v>
      </c>
      <c r="J31" s="63">
        <f t="shared" si="0"/>
        <v>40.479999999999997</v>
      </c>
      <c r="K31" s="67"/>
      <c r="L31" s="60">
        <f t="shared" si="1"/>
        <v>0</v>
      </c>
      <c r="M31" s="58">
        <f t="shared" si="3"/>
        <v>0</v>
      </c>
      <c r="N31" s="61">
        <f>'SVS GrundR'!$H$57</f>
        <v>0</v>
      </c>
      <c r="O31" s="4">
        <f t="shared" si="4"/>
        <v>0</v>
      </c>
      <c r="P31" s="4">
        <f t="shared" si="5"/>
        <v>0</v>
      </c>
      <c r="Q31" s="61">
        <f t="shared" si="2"/>
        <v>0</v>
      </c>
    </row>
    <row r="32" spans="1:17" x14ac:dyDescent="0.2">
      <c r="A32" s="122">
        <v>31</v>
      </c>
      <c r="B32" s="110" t="str">
        <f>UR!B32</f>
        <v>1. OG</v>
      </c>
      <c r="C32" s="111" t="s">
        <v>197</v>
      </c>
      <c r="D32" s="113" t="str">
        <f>UR!D32</f>
        <v>Sammlung Physik</v>
      </c>
      <c r="E32" s="112" t="str">
        <f>UR!E32</f>
        <v>Lehrmittel-, Kopier- und Funktionsräume</v>
      </c>
      <c r="F32" s="113" t="str">
        <f>UR!F32</f>
        <v>Linoleum</v>
      </c>
      <c r="G32" s="116">
        <f>UR!G32</f>
        <v>42.78</v>
      </c>
      <c r="H32" s="59" t="s">
        <v>156</v>
      </c>
      <c r="I32" s="55">
        <f>VLOOKUP(H32,Reinigungstage!$A$6:$C$15,3,FALSE)</f>
        <v>1</v>
      </c>
      <c r="J32" s="63">
        <f t="shared" si="0"/>
        <v>42.78</v>
      </c>
      <c r="K32" s="67"/>
      <c r="L32" s="60">
        <f t="shared" si="1"/>
        <v>0</v>
      </c>
      <c r="M32" s="58">
        <f t="shared" si="3"/>
        <v>0</v>
      </c>
      <c r="N32" s="61">
        <f>'SVS GrundR'!$H$57</f>
        <v>0</v>
      </c>
      <c r="O32" s="4">
        <f t="shared" si="4"/>
        <v>0</v>
      </c>
      <c r="P32" s="4">
        <f t="shared" si="5"/>
        <v>0</v>
      </c>
      <c r="Q32" s="61">
        <f t="shared" si="2"/>
        <v>0</v>
      </c>
    </row>
    <row r="33" spans="1:17" x14ac:dyDescent="0.2">
      <c r="A33" s="122">
        <v>32</v>
      </c>
      <c r="B33" s="110" t="str">
        <f>UR!B33</f>
        <v>1. OG</v>
      </c>
      <c r="C33" s="111" t="s">
        <v>184</v>
      </c>
      <c r="D33" s="113" t="str">
        <f>UR!D33</f>
        <v>Fachraum Physik</v>
      </c>
      <c r="E33" s="112" t="str">
        <f>UR!E33</f>
        <v>Fachräume</v>
      </c>
      <c r="F33" s="113" t="str">
        <f>UR!F33</f>
        <v>Linoleum</v>
      </c>
      <c r="G33" s="116">
        <f>UR!G33</f>
        <v>69.58</v>
      </c>
      <c r="H33" s="59" t="s">
        <v>156</v>
      </c>
      <c r="I33" s="55">
        <f>VLOOKUP(H33,Reinigungstage!$A$6:$C$15,3,FALSE)</f>
        <v>1</v>
      </c>
      <c r="J33" s="63">
        <f t="shared" si="0"/>
        <v>69.58</v>
      </c>
      <c r="K33" s="67"/>
      <c r="L33" s="60">
        <f t="shared" si="1"/>
        <v>0</v>
      </c>
      <c r="M33" s="58">
        <f t="shared" si="3"/>
        <v>0</v>
      </c>
      <c r="N33" s="61">
        <f>'SVS GrundR'!$H$57</f>
        <v>0</v>
      </c>
      <c r="O33" s="4">
        <f t="shared" si="4"/>
        <v>0</v>
      </c>
      <c r="P33" s="4">
        <f t="shared" si="5"/>
        <v>0</v>
      </c>
      <c r="Q33" s="61">
        <f t="shared" si="2"/>
        <v>0</v>
      </c>
    </row>
    <row r="34" spans="1:17" x14ac:dyDescent="0.2">
      <c r="A34" s="122">
        <v>33</v>
      </c>
      <c r="B34" s="110" t="str">
        <f>UR!B34</f>
        <v>1. OG</v>
      </c>
      <c r="C34" s="111"/>
      <c r="D34" s="113" t="str">
        <f>UR!D34</f>
        <v>Putzmittel</v>
      </c>
      <c r="E34" s="112" t="str">
        <f>UR!E34</f>
        <v>Keine Reinigung bzw. auf Anforderung</v>
      </c>
      <c r="F34" s="113" t="str">
        <f>UR!F34</f>
        <v>Steinfliesen</v>
      </c>
      <c r="G34" s="116">
        <f>UR!G34</f>
        <v>5.84</v>
      </c>
      <c r="H34" s="59" t="s">
        <v>28</v>
      </c>
      <c r="I34" s="55">
        <f>VLOOKUP(H34,Reinigungstage!$A$6:$C$15,3,FALSE)</f>
        <v>0</v>
      </c>
      <c r="J34" s="63">
        <f t="shared" ref="J34:J59" si="6">G34*I34</f>
        <v>0</v>
      </c>
      <c r="K34" s="67"/>
      <c r="L34" s="60">
        <f t="shared" ref="L34:L59" si="7">IF(J34&gt;0,IF(K34&gt;0,(G34/K34)*(1/24),0),0)</f>
        <v>0</v>
      </c>
      <c r="M34" s="58">
        <f t="shared" si="3"/>
        <v>0</v>
      </c>
      <c r="N34" s="61">
        <f>'SVS GrundR'!$H$57</f>
        <v>0</v>
      </c>
      <c r="O34" s="4">
        <f t="shared" si="4"/>
        <v>0</v>
      </c>
      <c r="P34" s="4">
        <f t="shared" si="5"/>
        <v>0</v>
      </c>
      <c r="Q34" s="61">
        <f t="shared" si="2"/>
        <v>0</v>
      </c>
    </row>
    <row r="35" spans="1:17" x14ac:dyDescent="0.2">
      <c r="A35" s="122">
        <v>34</v>
      </c>
      <c r="B35" s="110" t="str">
        <f>UR!B35</f>
        <v>1. OG</v>
      </c>
      <c r="C35" s="111"/>
      <c r="D35" s="113" t="str">
        <f>UR!D35</f>
        <v>Sammlung Kunst 1</v>
      </c>
      <c r="E35" s="112" t="str">
        <f>UR!E35</f>
        <v>Lehrmittel-, Kopier- und Funktionsräume</v>
      </c>
      <c r="F35" s="113" t="str">
        <f>UR!F35</f>
        <v>Linoleum</v>
      </c>
      <c r="G35" s="116">
        <f>UR!G35</f>
        <v>9.1999999999999993</v>
      </c>
      <c r="H35" s="59" t="s">
        <v>156</v>
      </c>
      <c r="I35" s="55">
        <f>VLOOKUP(H35,Reinigungstage!$A$6:$C$15,3,FALSE)</f>
        <v>1</v>
      </c>
      <c r="J35" s="63">
        <f t="shared" si="6"/>
        <v>9.1999999999999993</v>
      </c>
      <c r="K35" s="67"/>
      <c r="L35" s="60">
        <f t="shared" si="7"/>
        <v>0</v>
      </c>
      <c r="M35" s="58">
        <f t="shared" si="3"/>
        <v>0</v>
      </c>
      <c r="N35" s="61">
        <f>'SVS GrundR'!$H$57</f>
        <v>0</v>
      </c>
      <c r="O35" s="4">
        <f t="shared" si="4"/>
        <v>0</v>
      </c>
      <c r="P35" s="4">
        <f t="shared" si="5"/>
        <v>0</v>
      </c>
      <c r="Q35" s="61">
        <f t="shared" si="2"/>
        <v>0</v>
      </c>
    </row>
    <row r="36" spans="1:17" x14ac:dyDescent="0.2">
      <c r="A36" s="122">
        <v>35</v>
      </c>
      <c r="B36" s="110" t="str">
        <f>UR!B36</f>
        <v>1. OG</v>
      </c>
      <c r="C36" s="111"/>
      <c r="D36" s="113" t="str">
        <f>UR!D36</f>
        <v>Behinderten WC</v>
      </c>
      <c r="E36" s="112" t="str">
        <f>UR!E36</f>
        <v>Sanitärräume</v>
      </c>
      <c r="F36" s="113" t="str">
        <f>UR!F36</f>
        <v>Steinfliesen</v>
      </c>
      <c r="G36" s="116">
        <f>UR!G36</f>
        <v>7.26</v>
      </c>
      <c r="H36" s="59" t="s">
        <v>156</v>
      </c>
      <c r="I36" s="55">
        <f>VLOOKUP(H36,Reinigungstage!$A$6:$C$15,3,FALSE)</f>
        <v>1</v>
      </c>
      <c r="J36" s="63">
        <f t="shared" si="6"/>
        <v>7.26</v>
      </c>
      <c r="K36" s="67"/>
      <c r="L36" s="60">
        <f t="shared" si="7"/>
        <v>0</v>
      </c>
      <c r="M36" s="58">
        <f t="shared" si="3"/>
        <v>0</v>
      </c>
      <c r="N36" s="61">
        <f>'SVS GrundR'!$H$57</f>
        <v>0</v>
      </c>
      <c r="O36" s="4">
        <f t="shared" si="4"/>
        <v>0</v>
      </c>
      <c r="P36" s="4">
        <f t="shared" si="5"/>
        <v>0</v>
      </c>
      <c r="Q36" s="61">
        <f t="shared" si="2"/>
        <v>0</v>
      </c>
    </row>
    <row r="37" spans="1:17" x14ac:dyDescent="0.2">
      <c r="A37" s="122">
        <v>36</v>
      </c>
      <c r="B37" s="110" t="str">
        <f>UR!B37</f>
        <v>1. OG</v>
      </c>
      <c r="C37" s="111"/>
      <c r="D37" s="113" t="str">
        <f>UR!D37</f>
        <v>Dusche</v>
      </c>
      <c r="E37" s="112" t="str">
        <f>UR!E37</f>
        <v>Sanitärräume</v>
      </c>
      <c r="F37" s="113" t="str">
        <f>UR!F37</f>
        <v>Steinfliesen</v>
      </c>
      <c r="G37" s="116">
        <f>UR!G37</f>
        <v>6.92</v>
      </c>
      <c r="H37" s="59" t="s">
        <v>156</v>
      </c>
      <c r="I37" s="55">
        <f>VLOOKUP(H37,Reinigungstage!$A$6:$C$15,3,FALSE)</f>
        <v>1</v>
      </c>
      <c r="J37" s="63">
        <f t="shared" si="6"/>
        <v>6.92</v>
      </c>
      <c r="K37" s="67"/>
      <c r="L37" s="60">
        <f t="shared" si="7"/>
        <v>0</v>
      </c>
      <c r="M37" s="58">
        <f t="shared" si="3"/>
        <v>0</v>
      </c>
      <c r="N37" s="61">
        <f>'SVS GrundR'!$H$57</f>
        <v>0</v>
      </c>
      <c r="O37" s="4">
        <f t="shared" si="4"/>
        <v>0</v>
      </c>
      <c r="P37" s="4">
        <f t="shared" si="5"/>
        <v>0</v>
      </c>
      <c r="Q37" s="61">
        <f t="shared" si="2"/>
        <v>0</v>
      </c>
    </row>
    <row r="38" spans="1:17" x14ac:dyDescent="0.2">
      <c r="A38" s="122">
        <v>37</v>
      </c>
      <c r="B38" s="110" t="str">
        <f>UR!B38</f>
        <v>1. OG</v>
      </c>
      <c r="C38" s="111"/>
      <c r="D38" s="113" t="str">
        <f>UR!D38</f>
        <v>Haupttreppenhaus 1. OG - 2. OG</v>
      </c>
      <c r="E38" s="112" t="str">
        <f>UR!E38</f>
        <v>Treppenhäuser</v>
      </c>
      <c r="F38" s="113" t="str">
        <f>UR!F38</f>
        <v>Steinfliesen</v>
      </c>
      <c r="G38" s="116">
        <f>UR!G38</f>
        <v>22.31</v>
      </c>
      <c r="H38" s="59" t="s">
        <v>156</v>
      </c>
      <c r="I38" s="55">
        <f>VLOOKUP(H38,Reinigungstage!$A$6:$C$15,3,FALSE)</f>
        <v>1</v>
      </c>
      <c r="J38" s="63">
        <f t="shared" si="6"/>
        <v>22.31</v>
      </c>
      <c r="K38" s="67"/>
      <c r="L38" s="60">
        <f t="shared" si="7"/>
        <v>0</v>
      </c>
      <c r="M38" s="58">
        <f t="shared" si="3"/>
        <v>0</v>
      </c>
      <c r="N38" s="61">
        <f>'SVS GrundR'!$H$57</f>
        <v>0</v>
      </c>
      <c r="O38" s="4">
        <f t="shared" si="4"/>
        <v>0</v>
      </c>
      <c r="P38" s="4">
        <f t="shared" si="5"/>
        <v>0</v>
      </c>
      <c r="Q38" s="61">
        <f t="shared" si="2"/>
        <v>0</v>
      </c>
    </row>
    <row r="39" spans="1:17" x14ac:dyDescent="0.2">
      <c r="A39" s="122">
        <v>38</v>
      </c>
      <c r="B39" s="110" t="str">
        <f>UR!B39</f>
        <v>1. OG</v>
      </c>
      <c r="C39" s="111"/>
      <c r="D39" s="113" t="str">
        <f>UR!D39</f>
        <v>Nebentreppenhaus 1. OG - 2. OG</v>
      </c>
      <c r="E39" s="112" t="str">
        <f>UR!E39</f>
        <v>Treppenhäuser</v>
      </c>
      <c r="F39" s="113" t="str">
        <f>UR!F39</f>
        <v>Steinfliesen</v>
      </c>
      <c r="G39" s="116">
        <f>UR!G39</f>
        <v>19.77</v>
      </c>
      <c r="H39" s="59" t="s">
        <v>156</v>
      </c>
      <c r="I39" s="55">
        <f>VLOOKUP(H39,Reinigungstage!$A$6:$C$15,3,FALSE)</f>
        <v>1</v>
      </c>
      <c r="J39" s="63">
        <f t="shared" si="6"/>
        <v>19.77</v>
      </c>
      <c r="K39" s="67"/>
      <c r="L39" s="60">
        <f t="shared" si="7"/>
        <v>0</v>
      </c>
      <c r="M39" s="58">
        <f t="shared" si="3"/>
        <v>0</v>
      </c>
      <c r="N39" s="61">
        <f>'SVS GrundR'!$H$57</f>
        <v>0</v>
      </c>
      <c r="O39" s="4">
        <f t="shared" si="4"/>
        <v>0</v>
      </c>
      <c r="P39" s="4">
        <f t="shared" si="5"/>
        <v>0</v>
      </c>
      <c r="Q39" s="61">
        <f t="shared" si="2"/>
        <v>0</v>
      </c>
    </row>
    <row r="40" spans="1:17" x14ac:dyDescent="0.2">
      <c r="A40" s="122">
        <v>39</v>
      </c>
      <c r="B40" s="110" t="str">
        <f>UR!B40</f>
        <v>1. OG</v>
      </c>
      <c r="C40" s="111"/>
      <c r="D40" s="113" t="str">
        <f>UR!D40</f>
        <v>Flur vor E16</v>
      </c>
      <c r="E40" s="112" t="str">
        <f>UR!E40</f>
        <v>Verkehrsflächen</v>
      </c>
      <c r="F40" s="113" t="str">
        <f>UR!F40</f>
        <v>Steinfliesen</v>
      </c>
      <c r="G40" s="116">
        <f>UR!G40</f>
        <v>35.409999999999997</v>
      </c>
      <c r="H40" s="59" t="s">
        <v>156</v>
      </c>
      <c r="I40" s="55">
        <f>VLOOKUP(H40,Reinigungstage!$A$6:$C$15,3,FALSE)</f>
        <v>1</v>
      </c>
      <c r="J40" s="63">
        <f t="shared" si="6"/>
        <v>35.409999999999997</v>
      </c>
      <c r="K40" s="67"/>
      <c r="L40" s="60">
        <f t="shared" si="7"/>
        <v>0</v>
      </c>
      <c r="M40" s="58">
        <f t="shared" si="3"/>
        <v>0</v>
      </c>
      <c r="N40" s="61">
        <f>'SVS GrundR'!$H$57</f>
        <v>0</v>
      </c>
      <c r="O40" s="4">
        <f t="shared" si="4"/>
        <v>0</v>
      </c>
      <c r="P40" s="4">
        <f t="shared" si="5"/>
        <v>0</v>
      </c>
      <c r="Q40" s="61">
        <f t="shared" si="2"/>
        <v>0</v>
      </c>
    </row>
    <row r="41" spans="1:17" x14ac:dyDescent="0.2">
      <c r="A41" s="122">
        <v>40</v>
      </c>
      <c r="B41" s="110" t="str">
        <f>UR!B41</f>
        <v>1. OG</v>
      </c>
      <c r="C41" s="111"/>
      <c r="D41" s="113" t="str">
        <f>UR!D41</f>
        <v>Flur vor E11 - E15</v>
      </c>
      <c r="E41" s="112" t="str">
        <f>UR!E41</f>
        <v>Verkehrsflächen</v>
      </c>
      <c r="F41" s="113" t="str">
        <f>UR!F41</f>
        <v>Steinfliesen</v>
      </c>
      <c r="G41" s="116">
        <f>UR!G41</f>
        <v>78.298400000000001</v>
      </c>
      <c r="H41" s="59" t="s">
        <v>156</v>
      </c>
      <c r="I41" s="55">
        <f>VLOOKUP(H41,Reinigungstage!$A$6:$C$15,3,FALSE)</f>
        <v>1</v>
      </c>
      <c r="J41" s="63">
        <f t="shared" si="6"/>
        <v>78.298400000000001</v>
      </c>
      <c r="K41" s="67"/>
      <c r="L41" s="60">
        <f t="shared" si="7"/>
        <v>0</v>
      </c>
      <c r="M41" s="58">
        <f t="shared" si="3"/>
        <v>0</v>
      </c>
      <c r="N41" s="61">
        <f>'SVS GrundR'!$H$57</f>
        <v>0</v>
      </c>
      <c r="O41" s="4">
        <f t="shared" si="4"/>
        <v>0</v>
      </c>
      <c r="P41" s="4">
        <f t="shared" si="5"/>
        <v>0</v>
      </c>
      <c r="Q41" s="61">
        <f t="shared" si="2"/>
        <v>0</v>
      </c>
    </row>
    <row r="42" spans="1:17" x14ac:dyDescent="0.2">
      <c r="A42" s="122">
        <v>41</v>
      </c>
      <c r="B42" s="110" t="str">
        <f>UR!B42</f>
        <v>2. OG</v>
      </c>
      <c r="C42" s="111" t="s">
        <v>188</v>
      </c>
      <c r="D42" s="113" t="str">
        <f>UR!D42</f>
        <v>Fachraum Kunst / Musik</v>
      </c>
      <c r="E42" s="112" t="str">
        <f>UR!E42</f>
        <v>Fachräume</v>
      </c>
      <c r="F42" s="113" t="str">
        <f>UR!F42</f>
        <v>Linoleum</v>
      </c>
      <c r="G42" s="116">
        <f>UR!G42</f>
        <v>74.36</v>
      </c>
      <c r="H42" s="59" t="s">
        <v>156</v>
      </c>
      <c r="I42" s="55">
        <f>VLOOKUP(H42,Reinigungstage!$A$6:$C$15,3,FALSE)</f>
        <v>1</v>
      </c>
      <c r="J42" s="63">
        <f t="shared" si="6"/>
        <v>74.36</v>
      </c>
      <c r="K42" s="67"/>
      <c r="L42" s="60">
        <f t="shared" si="7"/>
        <v>0</v>
      </c>
      <c r="M42" s="58">
        <f t="shared" si="3"/>
        <v>0</v>
      </c>
      <c r="N42" s="61">
        <f>'SVS GrundR'!$H$57</f>
        <v>0</v>
      </c>
      <c r="O42" s="4">
        <f t="shared" si="4"/>
        <v>0</v>
      </c>
      <c r="P42" s="4">
        <f t="shared" si="5"/>
        <v>0</v>
      </c>
      <c r="Q42" s="61">
        <f t="shared" si="2"/>
        <v>0</v>
      </c>
    </row>
    <row r="43" spans="1:17" x14ac:dyDescent="0.2">
      <c r="A43" s="122">
        <v>42</v>
      </c>
      <c r="B43" s="110" t="str">
        <f>UR!B43</f>
        <v>2. OG</v>
      </c>
      <c r="C43" s="111" t="s">
        <v>195</v>
      </c>
      <c r="D43" s="113" t="str">
        <f>UR!D43</f>
        <v>Kursraum</v>
      </c>
      <c r="E43" s="112" t="str">
        <f>UR!E43</f>
        <v>Klassenräume</v>
      </c>
      <c r="F43" s="113" t="str">
        <f>UR!F43</f>
        <v>Linoleum</v>
      </c>
      <c r="G43" s="116">
        <f>UR!G43</f>
        <v>62.55</v>
      </c>
      <c r="H43" s="59" t="s">
        <v>156</v>
      </c>
      <c r="I43" s="55">
        <f>VLOOKUP(H43,Reinigungstage!$A$6:$C$15,3,FALSE)</f>
        <v>1</v>
      </c>
      <c r="J43" s="63">
        <f t="shared" si="6"/>
        <v>62.55</v>
      </c>
      <c r="K43" s="67"/>
      <c r="L43" s="60">
        <f t="shared" si="7"/>
        <v>0</v>
      </c>
      <c r="M43" s="58">
        <f t="shared" si="3"/>
        <v>0</v>
      </c>
      <c r="N43" s="61">
        <f>'SVS GrundR'!$H$57</f>
        <v>0</v>
      </c>
      <c r="O43" s="4">
        <f t="shared" si="4"/>
        <v>0</v>
      </c>
      <c r="P43" s="4">
        <f t="shared" si="5"/>
        <v>0</v>
      </c>
      <c r="Q43" s="61">
        <f t="shared" si="2"/>
        <v>0</v>
      </c>
    </row>
    <row r="44" spans="1:17" x14ac:dyDescent="0.2">
      <c r="A44" s="122">
        <v>43</v>
      </c>
      <c r="B44" s="110" t="str">
        <f>UR!B44</f>
        <v>2. OG</v>
      </c>
      <c r="C44" s="111" t="s">
        <v>194</v>
      </c>
      <c r="D44" s="113" t="str">
        <f>UR!D44</f>
        <v>Kursraum</v>
      </c>
      <c r="E44" s="112" t="str">
        <f>UR!E44</f>
        <v>Klassenräume</v>
      </c>
      <c r="F44" s="113" t="str">
        <f>UR!F44</f>
        <v>Linoleum</v>
      </c>
      <c r="G44" s="116">
        <f>UR!G44</f>
        <v>62.64</v>
      </c>
      <c r="H44" s="59" t="s">
        <v>156</v>
      </c>
      <c r="I44" s="55">
        <f>VLOOKUP(H44,Reinigungstage!$A$6:$C$15,3,FALSE)</f>
        <v>1</v>
      </c>
      <c r="J44" s="63">
        <f t="shared" si="6"/>
        <v>62.64</v>
      </c>
      <c r="K44" s="67"/>
      <c r="L44" s="60">
        <f t="shared" si="7"/>
        <v>0</v>
      </c>
      <c r="M44" s="58">
        <f t="shared" si="3"/>
        <v>0</v>
      </c>
      <c r="N44" s="61">
        <f>'SVS GrundR'!$H$57</f>
        <v>0</v>
      </c>
      <c r="O44" s="4">
        <f t="shared" si="4"/>
        <v>0</v>
      </c>
      <c r="P44" s="4">
        <f t="shared" si="5"/>
        <v>0</v>
      </c>
      <c r="Q44" s="61">
        <f t="shared" si="2"/>
        <v>0</v>
      </c>
    </row>
    <row r="45" spans="1:17" x14ac:dyDescent="0.2">
      <c r="A45" s="122">
        <v>44</v>
      </c>
      <c r="B45" s="110" t="str">
        <f>UR!B45</f>
        <v>2. OG</v>
      </c>
      <c r="C45" s="111" t="s">
        <v>193</v>
      </c>
      <c r="D45" s="113" t="str">
        <f>UR!D45</f>
        <v>Seminarraum EDV</v>
      </c>
      <c r="E45" s="112" t="str">
        <f>UR!E45</f>
        <v>Klassenräume</v>
      </c>
      <c r="F45" s="113" t="str">
        <f>UR!F45</f>
        <v>Linoleum</v>
      </c>
      <c r="G45" s="116">
        <f>UR!G45</f>
        <v>23.05</v>
      </c>
      <c r="H45" s="59" t="s">
        <v>156</v>
      </c>
      <c r="I45" s="55">
        <f>VLOOKUP(H45,Reinigungstage!$A$6:$C$15,3,FALSE)</f>
        <v>1</v>
      </c>
      <c r="J45" s="63">
        <f t="shared" si="6"/>
        <v>23.05</v>
      </c>
      <c r="K45" s="67"/>
      <c r="L45" s="60">
        <f t="shared" si="7"/>
        <v>0</v>
      </c>
      <c r="M45" s="58">
        <f t="shared" si="3"/>
        <v>0</v>
      </c>
      <c r="N45" s="61">
        <f>'SVS GrundR'!$H$57</f>
        <v>0</v>
      </c>
      <c r="O45" s="4">
        <f t="shared" si="4"/>
        <v>0</v>
      </c>
      <c r="P45" s="4">
        <f t="shared" si="5"/>
        <v>0</v>
      </c>
      <c r="Q45" s="61">
        <f t="shared" si="2"/>
        <v>0</v>
      </c>
    </row>
    <row r="46" spans="1:17" x14ac:dyDescent="0.2">
      <c r="A46" s="122">
        <v>45</v>
      </c>
      <c r="B46" s="110" t="str">
        <f>UR!B46</f>
        <v>2. OG</v>
      </c>
      <c r="C46" s="111" t="s">
        <v>187</v>
      </c>
      <c r="D46" s="113" t="str">
        <f>UR!D46</f>
        <v>Multimediaraum</v>
      </c>
      <c r="E46" s="112" t="str">
        <f>UR!E46</f>
        <v>Fachräume</v>
      </c>
      <c r="F46" s="113" t="str">
        <f>UR!F46</f>
        <v>Linoleum</v>
      </c>
      <c r="G46" s="116">
        <f>UR!G46</f>
        <v>95.51</v>
      </c>
      <c r="H46" s="59" t="s">
        <v>156</v>
      </c>
      <c r="I46" s="55">
        <f>VLOOKUP(H46,Reinigungstage!$A$6:$C$15,3,FALSE)</f>
        <v>1</v>
      </c>
      <c r="J46" s="63">
        <f t="shared" si="6"/>
        <v>95.51</v>
      </c>
      <c r="K46" s="67"/>
      <c r="L46" s="60">
        <f t="shared" si="7"/>
        <v>0</v>
      </c>
      <c r="M46" s="58">
        <f t="shared" si="3"/>
        <v>0</v>
      </c>
      <c r="N46" s="61">
        <f>'SVS GrundR'!$H$57</f>
        <v>0</v>
      </c>
      <c r="O46" s="4">
        <f t="shared" si="4"/>
        <v>0</v>
      </c>
      <c r="P46" s="4">
        <f t="shared" si="5"/>
        <v>0</v>
      </c>
      <c r="Q46" s="61">
        <f t="shared" si="2"/>
        <v>0</v>
      </c>
    </row>
    <row r="47" spans="1:17" x14ac:dyDescent="0.2">
      <c r="A47" s="122">
        <v>46</v>
      </c>
      <c r="B47" s="110" t="str">
        <f>UR!B47</f>
        <v>2. OG</v>
      </c>
      <c r="C47" s="111"/>
      <c r="D47" s="113" t="str">
        <f>UR!D47</f>
        <v xml:space="preserve">Sammlung Kunst  </v>
      </c>
      <c r="E47" s="112" t="str">
        <f>UR!E47</f>
        <v>Lehrmittel-, Kopier- und Funktionsräume</v>
      </c>
      <c r="F47" s="113" t="str">
        <f>UR!F47</f>
        <v>Linoleum</v>
      </c>
      <c r="G47" s="116">
        <f>UR!G47</f>
        <v>9.5500000000000007</v>
      </c>
      <c r="H47" s="59" t="s">
        <v>156</v>
      </c>
      <c r="I47" s="55">
        <f>VLOOKUP(H47,Reinigungstage!$A$6:$C$15,3,FALSE)</f>
        <v>1</v>
      </c>
      <c r="J47" s="63">
        <f t="shared" si="6"/>
        <v>9.5500000000000007</v>
      </c>
      <c r="K47" s="67"/>
      <c r="L47" s="60">
        <f t="shared" si="7"/>
        <v>0</v>
      </c>
      <c r="M47" s="58">
        <f t="shared" si="3"/>
        <v>0</v>
      </c>
      <c r="N47" s="61">
        <f>'SVS GrundR'!$H$57</f>
        <v>0</v>
      </c>
      <c r="O47" s="4">
        <f t="shared" si="4"/>
        <v>0</v>
      </c>
      <c r="P47" s="4">
        <f t="shared" si="5"/>
        <v>0</v>
      </c>
      <c r="Q47" s="61">
        <f t="shared" si="2"/>
        <v>0</v>
      </c>
    </row>
    <row r="48" spans="1:17" x14ac:dyDescent="0.2">
      <c r="A48" s="122">
        <v>47</v>
      </c>
      <c r="B48" s="110" t="str">
        <f>UR!B48</f>
        <v>2. OG</v>
      </c>
      <c r="C48" s="111"/>
      <c r="D48" s="113" t="str">
        <f>UR!D48</f>
        <v>WC Mädchen</v>
      </c>
      <c r="E48" s="112" t="str">
        <f>UR!E48</f>
        <v>Sanitärräume</v>
      </c>
      <c r="F48" s="113" t="str">
        <f>UR!F48</f>
        <v>Steinfliesen</v>
      </c>
      <c r="G48" s="116">
        <f>UR!G48</f>
        <v>10.14</v>
      </c>
      <c r="H48" s="59" t="s">
        <v>156</v>
      </c>
      <c r="I48" s="55">
        <f>VLOOKUP(H48,Reinigungstage!$A$6:$C$15,3,FALSE)</f>
        <v>1</v>
      </c>
      <c r="J48" s="63">
        <f t="shared" si="6"/>
        <v>10.14</v>
      </c>
      <c r="K48" s="67"/>
      <c r="L48" s="60">
        <f t="shared" si="7"/>
        <v>0</v>
      </c>
      <c r="M48" s="58">
        <f t="shared" si="3"/>
        <v>0</v>
      </c>
      <c r="N48" s="61">
        <f>'SVS GrundR'!$H$57</f>
        <v>0</v>
      </c>
      <c r="O48" s="4">
        <f t="shared" si="4"/>
        <v>0</v>
      </c>
      <c r="P48" s="4">
        <f t="shared" si="5"/>
        <v>0</v>
      </c>
      <c r="Q48" s="61">
        <f t="shared" si="2"/>
        <v>0</v>
      </c>
    </row>
    <row r="49" spans="1:17" x14ac:dyDescent="0.2">
      <c r="A49" s="122">
        <v>48</v>
      </c>
      <c r="B49" s="110" t="str">
        <f>UR!B49</f>
        <v>2. OG</v>
      </c>
      <c r="C49" s="111"/>
      <c r="D49" s="113" t="str">
        <f>UR!D49</f>
        <v>Vorraum WC Jungen</v>
      </c>
      <c r="E49" s="112" t="str">
        <f>UR!E49</f>
        <v>Sanitärräume</v>
      </c>
      <c r="F49" s="113" t="str">
        <f>UR!F49</f>
        <v>Steinfliesen</v>
      </c>
      <c r="G49" s="116">
        <f>UR!G49</f>
        <v>4.12</v>
      </c>
      <c r="H49" s="59" t="s">
        <v>156</v>
      </c>
      <c r="I49" s="55">
        <f>VLOOKUP(H49,Reinigungstage!$A$6:$C$15,3,FALSE)</f>
        <v>1</v>
      </c>
      <c r="J49" s="63">
        <f t="shared" si="6"/>
        <v>4.12</v>
      </c>
      <c r="K49" s="67"/>
      <c r="L49" s="60">
        <f t="shared" si="7"/>
        <v>0</v>
      </c>
      <c r="M49" s="58">
        <f t="shared" si="3"/>
        <v>0</v>
      </c>
      <c r="N49" s="61">
        <f>'SVS GrundR'!$H$57</f>
        <v>0</v>
      </c>
      <c r="O49" s="4">
        <f t="shared" si="4"/>
        <v>0</v>
      </c>
      <c r="P49" s="4">
        <f t="shared" si="5"/>
        <v>0</v>
      </c>
      <c r="Q49" s="61">
        <f t="shared" si="2"/>
        <v>0</v>
      </c>
    </row>
    <row r="50" spans="1:17" x14ac:dyDescent="0.2">
      <c r="A50" s="122">
        <v>49</v>
      </c>
      <c r="B50" s="110" t="str">
        <f>UR!B50</f>
        <v>2. OG</v>
      </c>
      <c r="C50" s="111"/>
      <c r="D50" s="113" t="str">
        <f>UR!D50</f>
        <v>WC Jungen</v>
      </c>
      <c r="E50" s="112" t="str">
        <f>UR!E50</f>
        <v>Sanitärräume</v>
      </c>
      <c r="F50" s="113" t="str">
        <f>UR!F50</f>
        <v>Steinfliesen</v>
      </c>
      <c r="G50" s="116">
        <f>UR!G50</f>
        <v>5.84</v>
      </c>
      <c r="H50" s="59" t="s">
        <v>156</v>
      </c>
      <c r="I50" s="55">
        <f>VLOOKUP(H50,Reinigungstage!$A$6:$C$15,3,FALSE)</f>
        <v>1</v>
      </c>
      <c r="J50" s="63">
        <f t="shared" si="6"/>
        <v>5.84</v>
      </c>
      <c r="K50" s="67"/>
      <c r="L50" s="60">
        <f t="shared" si="7"/>
        <v>0</v>
      </c>
      <c r="M50" s="58">
        <f t="shared" si="3"/>
        <v>0</v>
      </c>
      <c r="N50" s="61">
        <f>'SVS GrundR'!$H$57</f>
        <v>0</v>
      </c>
      <c r="O50" s="4">
        <f t="shared" si="4"/>
        <v>0</v>
      </c>
      <c r="P50" s="4">
        <f t="shared" si="5"/>
        <v>0</v>
      </c>
      <c r="Q50" s="61">
        <f t="shared" si="2"/>
        <v>0</v>
      </c>
    </row>
    <row r="51" spans="1:17" x14ac:dyDescent="0.2">
      <c r="A51" s="122">
        <v>50</v>
      </c>
      <c r="B51" s="110" t="str">
        <f>UR!B51</f>
        <v>2. OG</v>
      </c>
      <c r="C51" s="111"/>
      <c r="D51" s="113" t="str">
        <f>UR!D51</f>
        <v>Haupttreppenhaus 2. OG - 3. OG</v>
      </c>
      <c r="E51" s="112" t="str">
        <f>UR!E51</f>
        <v>Treppenhäuser</v>
      </c>
      <c r="F51" s="113" t="str">
        <f>UR!F51</f>
        <v>Steinfliesen</v>
      </c>
      <c r="G51" s="116">
        <f>UR!G51</f>
        <v>22.51</v>
      </c>
      <c r="H51" s="59" t="s">
        <v>156</v>
      </c>
      <c r="I51" s="55">
        <f>VLOOKUP(H51,Reinigungstage!$A$6:$C$15,3,FALSE)</f>
        <v>1</v>
      </c>
      <c r="J51" s="63">
        <f t="shared" si="6"/>
        <v>22.51</v>
      </c>
      <c r="K51" s="67"/>
      <c r="L51" s="60">
        <f t="shared" si="7"/>
        <v>0</v>
      </c>
      <c r="M51" s="58">
        <f t="shared" si="3"/>
        <v>0</v>
      </c>
      <c r="N51" s="61">
        <f>'SVS GrundR'!$H$57</f>
        <v>0</v>
      </c>
      <c r="O51" s="4">
        <f t="shared" si="4"/>
        <v>0</v>
      </c>
      <c r="P51" s="4">
        <f t="shared" si="5"/>
        <v>0</v>
      </c>
      <c r="Q51" s="61">
        <f t="shared" si="2"/>
        <v>0</v>
      </c>
    </row>
    <row r="52" spans="1:17" x14ac:dyDescent="0.2">
      <c r="A52" s="122">
        <v>51</v>
      </c>
      <c r="B52" s="110" t="str">
        <f>UR!B52</f>
        <v>2. OG</v>
      </c>
      <c r="C52" s="111"/>
      <c r="D52" s="113" t="str">
        <f>UR!D52</f>
        <v>Nebentreppenhaus 2. OG - 3. OG</v>
      </c>
      <c r="E52" s="112" t="str">
        <f>UR!E52</f>
        <v>Treppenhäuser</v>
      </c>
      <c r="F52" s="113" t="str">
        <f>UR!F52</f>
        <v>Steinfliesen</v>
      </c>
      <c r="G52" s="116">
        <f>UR!G52</f>
        <v>19.77</v>
      </c>
      <c r="H52" s="59" t="s">
        <v>156</v>
      </c>
      <c r="I52" s="55">
        <f>VLOOKUP(H52,Reinigungstage!$A$6:$C$15,3,FALSE)</f>
        <v>1</v>
      </c>
      <c r="J52" s="63">
        <f t="shared" si="6"/>
        <v>19.77</v>
      </c>
      <c r="K52" s="67"/>
      <c r="L52" s="60">
        <f t="shared" si="7"/>
        <v>0</v>
      </c>
      <c r="M52" s="58">
        <f t="shared" si="3"/>
        <v>0</v>
      </c>
      <c r="N52" s="61">
        <f>'SVS GrundR'!$H$57</f>
        <v>0</v>
      </c>
      <c r="O52" s="4">
        <f t="shared" si="4"/>
        <v>0</v>
      </c>
      <c r="P52" s="4">
        <f t="shared" si="5"/>
        <v>0</v>
      </c>
      <c r="Q52" s="61">
        <f t="shared" si="2"/>
        <v>0</v>
      </c>
    </row>
    <row r="53" spans="1:17" x14ac:dyDescent="0.2">
      <c r="A53" s="122">
        <v>52</v>
      </c>
      <c r="B53" s="110" t="str">
        <f>UR!B53</f>
        <v>2. OG</v>
      </c>
      <c r="C53" s="111"/>
      <c r="D53" s="113" t="str">
        <f>UR!D53</f>
        <v>Flur vor E26</v>
      </c>
      <c r="E53" s="112" t="str">
        <f>UR!E53</f>
        <v>Verkehrsflächen</v>
      </c>
      <c r="F53" s="113" t="str">
        <f>UR!F53</f>
        <v>Steinfliesen</v>
      </c>
      <c r="G53" s="116">
        <f>UR!G53</f>
        <v>35.409999999999997</v>
      </c>
      <c r="H53" s="59" t="s">
        <v>156</v>
      </c>
      <c r="I53" s="55">
        <f>VLOOKUP(H53,Reinigungstage!$A$6:$C$15,3,FALSE)</f>
        <v>1</v>
      </c>
      <c r="J53" s="63">
        <f t="shared" si="6"/>
        <v>35.409999999999997</v>
      </c>
      <c r="K53" s="67"/>
      <c r="L53" s="60">
        <f t="shared" si="7"/>
        <v>0</v>
      </c>
      <c r="M53" s="58">
        <f t="shared" si="3"/>
        <v>0</v>
      </c>
      <c r="N53" s="61">
        <f>'SVS GrundR'!$H$57</f>
        <v>0</v>
      </c>
      <c r="O53" s="4">
        <f t="shared" si="4"/>
        <v>0</v>
      </c>
      <c r="P53" s="4">
        <f t="shared" si="5"/>
        <v>0</v>
      </c>
      <c r="Q53" s="61">
        <f t="shared" si="2"/>
        <v>0</v>
      </c>
    </row>
    <row r="54" spans="1:17" x14ac:dyDescent="0.2">
      <c r="A54" s="122">
        <v>53</v>
      </c>
      <c r="B54" s="110" t="str">
        <f>UR!B54</f>
        <v>2. OG</v>
      </c>
      <c r="C54" s="111"/>
      <c r="D54" s="113" t="str">
        <f>UR!D54</f>
        <v>Flur vor E21 - E25</v>
      </c>
      <c r="E54" s="112" t="str">
        <f>UR!E54</f>
        <v>Verkehrsflächen</v>
      </c>
      <c r="F54" s="113" t="str">
        <f>UR!F54</f>
        <v>Steinfliesen</v>
      </c>
      <c r="G54" s="116">
        <f>UR!G54</f>
        <v>78.298400000000001</v>
      </c>
      <c r="H54" s="59" t="s">
        <v>156</v>
      </c>
      <c r="I54" s="55">
        <f>VLOOKUP(H54,Reinigungstage!$A$6:$C$15,3,FALSE)</f>
        <v>1</v>
      </c>
      <c r="J54" s="63">
        <f t="shared" si="6"/>
        <v>78.298400000000001</v>
      </c>
      <c r="K54" s="67"/>
      <c r="L54" s="60">
        <f t="shared" si="7"/>
        <v>0</v>
      </c>
      <c r="M54" s="58">
        <f t="shared" si="3"/>
        <v>0</v>
      </c>
      <c r="N54" s="61">
        <f>'SVS GrundR'!$H$57</f>
        <v>0</v>
      </c>
      <c r="O54" s="4">
        <f t="shared" si="4"/>
        <v>0</v>
      </c>
      <c r="P54" s="4">
        <f t="shared" si="5"/>
        <v>0</v>
      </c>
      <c r="Q54" s="61">
        <f t="shared" si="2"/>
        <v>0</v>
      </c>
    </row>
    <row r="55" spans="1:17" x14ac:dyDescent="0.2">
      <c r="A55" s="122">
        <v>54</v>
      </c>
      <c r="B55" s="110" t="str">
        <f>UR!B55</f>
        <v>3. OG</v>
      </c>
      <c r="C55" s="111" t="s">
        <v>189</v>
      </c>
      <c r="D55" s="113" t="str">
        <f>UR!D55</f>
        <v>Fachraum Musik</v>
      </c>
      <c r="E55" s="112" t="str">
        <f>UR!E55</f>
        <v>Fachräume</v>
      </c>
      <c r="F55" s="113" t="str">
        <f>UR!F55</f>
        <v>Linoleum</v>
      </c>
      <c r="G55" s="116">
        <f>UR!G55</f>
        <v>70.84</v>
      </c>
      <c r="H55" s="59" t="s">
        <v>156</v>
      </c>
      <c r="I55" s="55">
        <f>VLOOKUP(H55,Reinigungstage!$A$6:$C$15,3,FALSE)</f>
        <v>1</v>
      </c>
      <c r="J55" s="63">
        <f t="shared" si="6"/>
        <v>70.84</v>
      </c>
      <c r="K55" s="67"/>
      <c r="L55" s="60">
        <f t="shared" si="7"/>
        <v>0</v>
      </c>
      <c r="M55" s="58">
        <f t="shared" si="3"/>
        <v>0</v>
      </c>
      <c r="N55" s="61">
        <f>'SVS GrundR'!$H$57</f>
        <v>0</v>
      </c>
      <c r="O55" s="4">
        <f t="shared" si="4"/>
        <v>0</v>
      </c>
      <c r="P55" s="4">
        <f t="shared" si="5"/>
        <v>0</v>
      </c>
      <c r="Q55" s="61">
        <f t="shared" si="2"/>
        <v>0</v>
      </c>
    </row>
    <row r="56" spans="1:17" x14ac:dyDescent="0.2">
      <c r="A56" s="122">
        <v>55</v>
      </c>
      <c r="B56" s="110" t="str">
        <f>UR!B56</f>
        <v>3. OG</v>
      </c>
      <c r="C56" s="111" t="s">
        <v>199</v>
      </c>
      <c r="D56" s="113" t="str">
        <f>UR!D56</f>
        <v>Sammlung Musik</v>
      </c>
      <c r="E56" s="112" t="str">
        <f>UR!E56</f>
        <v>Lehrmittel-, Kopier- und Funktionsräume</v>
      </c>
      <c r="F56" s="113" t="str">
        <f>UR!F56</f>
        <v>Steinfliesen</v>
      </c>
      <c r="G56" s="116">
        <f>UR!G56</f>
        <v>12.36</v>
      </c>
      <c r="H56" s="59" t="s">
        <v>156</v>
      </c>
      <c r="I56" s="55">
        <f>VLOOKUP(H56,Reinigungstage!$A$6:$C$15,3,FALSE)</f>
        <v>1</v>
      </c>
      <c r="J56" s="63">
        <f t="shared" si="6"/>
        <v>12.36</v>
      </c>
      <c r="K56" s="67"/>
      <c r="L56" s="60">
        <f t="shared" si="7"/>
        <v>0</v>
      </c>
      <c r="M56" s="58">
        <f t="shared" si="3"/>
        <v>0</v>
      </c>
      <c r="N56" s="61">
        <f>'SVS GrundR'!$H$57</f>
        <v>0</v>
      </c>
      <c r="O56" s="4">
        <f t="shared" si="4"/>
        <v>0</v>
      </c>
      <c r="P56" s="4">
        <f t="shared" si="5"/>
        <v>0</v>
      </c>
      <c r="Q56" s="61">
        <f t="shared" si="2"/>
        <v>0</v>
      </c>
    </row>
    <row r="57" spans="1:17" x14ac:dyDescent="0.2">
      <c r="A57" s="122">
        <v>56</v>
      </c>
      <c r="B57" s="110" t="str">
        <f>UR!B57</f>
        <v>3. OG</v>
      </c>
      <c r="C57" s="111" t="s">
        <v>201</v>
      </c>
      <c r="D57" s="113" t="str">
        <f>UR!D57</f>
        <v>Allzweckraum</v>
      </c>
      <c r="E57" s="112" t="str">
        <f>UR!E57</f>
        <v>Sport- und Mehrzweckräume</v>
      </c>
      <c r="F57" s="113" t="str">
        <f>UR!F57</f>
        <v>Linoleum</v>
      </c>
      <c r="G57" s="116">
        <f>UR!G57</f>
        <v>61.27</v>
      </c>
      <c r="H57" s="59" t="s">
        <v>156</v>
      </c>
      <c r="I57" s="55">
        <f>VLOOKUP(H57,Reinigungstage!$A$6:$C$15,3,FALSE)</f>
        <v>1</v>
      </c>
      <c r="J57" s="63">
        <f t="shared" si="6"/>
        <v>61.27</v>
      </c>
      <c r="K57" s="67"/>
      <c r="L57" s="60">
        <f t="shared" si="7"/>
        <v>0</v>
      </c>
      <c r="M57" s="58">
        <f t="shared" si="3"/>
        <v>0</v>
      </c>
      <c r="N57" s="61">
        <f>'SVS GrundR'!$H$57</f>
        <v>0</v>
      </c>
      <c r="O57" s="4">
        <f t="shared" si="4"/>
        <v>0</v>
      </c>
      <c r="P57" s="4">
        <f t="shared" si="5"/>
        <v>0</v>
      </c>
      <c r="Q57" s="61">
        <f t="shared" si="2"/>
        <v>0</v>
      </c>
    </row>
    <row r="58" spans="1:17" x14ac:dyDescent="0.2">
      <c r="A58" s="122">
        <v>57</v>
      </c>
      <c r="B58" s="110" t="str">
        <f>UR!B58</f>
        <v>3. OG</v>
      </c>
      <c r="C58" s="111" t="s">
        <v>200</v>
      </c>
      <c r="D58" s="113" t="str">
        <f>UR!D58</f>
        <v>Mehrzweckraum</v>
      </c>
      <c r="E58" s="112" t="str">
        <f>UR!E58</f>
        <v>Sport- und Mehrzweckräume</v>
      </c>
      <c r="F58" s="113" t="str">
        <f>UR!F58</f>
        <v>Linoleum</v>
      </c>
      <c r="G58" s="116">
        <f>UR!G58</f>
        <v>61.29</v>
      </c>
      <c r="H58" s="59" t="s">
        <v>156</v>
      </c>
      <c r="I58" s="55">
        <f>VLOOKUP(H58,Reinigungstage!$A$6:$C$15,3,FALSE)</f>
        <v>1</v>
      </c>
      <c r="J58" s="63">
        <f t="shared" si="6"/>
        <v>61.29</v>
      </c>
      <c r="K58" s="67"/>
      <c r="L58" s="60">
        <f t="shared" si="7"/>
        <v>0</v>
      </c>
      <c r="M58" s="58">
        <f t="shared" si="3"/>
        <v>0</v>
      </c>
      <c r="N58" s="61">
        <f>'SVS GrundR'!$H$57</f>
        <v>0</v>
      </c>
      <c r="O58" s="4">
        <f t="shared" si="4"/>
        <v>0</v>
      </c>
      <c r="P58" s="4">
        <f t="shared" si="5"/>
        <v>0</v>
      </c>
      <c r="Q58" s="61">
        <f t="shared" si="2"/>
        <v>0</v>
      </c>
    </row>
    <row r="59" spans="1:17" x14ac:dyDescent="0.2">
      <c r="A59" s="122">
        <v>58</v>
      </c>
      <c r="B59" s="110" t="str">
        <f>UR!B59</f>
        <v>3. OG</v>
      </c>
      <c r="C59" s="111"/>
      <c r="D59" s="113" t="str">
        <f>UR!D59</f>
        <v>Flur vor E35 / E36</v>
      </c>
      <c r="E59" s="112" t="str">
        <f>UR!E59</f>
        <v>Verkehrsflächen</v>
      </c>
      <c r="F59" s="113" t="str">
        <f>UR!F59</f>
        <v>Steinfliesen</v>
      </c>
      <c r="G59" s="116">
        <f>UR!G59</f>
        <v>40.591399999999993</v>
      </c>
      <c r="H59" s="59" t="s">
        <v>156</v>
      </c>
      <c r="I59" s="55">
        <f>VLOOKUP(H59,Reinigungstage!$A$6:$C$15,3,FALSE)</f>
        <v>1</v>
      </c>
      <c r="J59" s="63">
        <f t="shared" si="6"/>
        <v>40.591399999999993</v>
      </c>
      <c r="K59" s="67"/>
      <c r="L59" s="60">
        <f t="shared" si="7"/>
        <v>0</v>
      </c>
      <c r="M59" s="58">
        <f t="shared" si="3"/>
        <v>0</v>
      </c>
      <c r="N59" s="61">
        <f>'SVS GrundR'!$H$57</f>
        <v>0</v>
      </c>
      <c r="O59" s="4">
        <f t="shared" si="4"/>
        <v>0</v>
      </c>
      <c r="P59" s="4">
        <f t="shared" si="5"/>
        <v>0</v>
      </c>
      <c r="Q59" s="61">
        <f t="shared" si="2"/>
        <v>0</v>
      </c>
    </row>
    <row r="60" spans="1:17" x14ac:dyDescent="0.2">
      <c r="C60" s="121"/>
      <c r="G60" s="64">
        <f>SUM(G2:G59)</f>
        <v>1868.9065999999996</v>
      </c>
      <c r="J60" s="64">
        <f>SUM(J2:J59)</f>
        <v>1779.1965999999995</v>
      </c>
      <c r="L60" s="65">
        <f>SUM(L2:L59)</f>
        <v>0</v>
      </c>
      <c r="M60" s="64">
        <f>SUM(M2:M59)</f>
        <v>0</v>
      </c>
      <c r="N60" s="61">
        <f>'SVS GrundR'!$H$57</f>
        <v>0</v>
      </c>
      <c r="O60" s="66">
        <f>SUM(O2:O59)</f>
        <v>0</v>
      </c>
      <c r="P60" s="106"/>
      <c r="Q60" s="66">
        <f>SUM(Q2:Q59)</f>
        <v>0</v>
      </c>
    </row>
    <row r="62" spans="1:17" x14ac:dyDescent="0.2">
      <c r="G62" s="69"/>
    </row>
    <row r="63" spans="1:17" x14ac:dyDescent="0.2">
      <c r="G63" s="69"/>
    </row>
  </sheetData>
  <sheetProtection algorithmName="SHA-512" hashValue="peFVo4Kk9/EtRT2Q+RRhT5gqYqgczaRovl3mAU4c/fnd+vgAqBuqtMcAZQr8b9nKAG0BTECRJOXVB7CuMjId5g==" saltValue="rH4R9NBg/WRoJBno4L282w==" spinCount="100000" sheet="1" objects="1" scenarios="1"/>
  <dataValidations count="1">
    <dataValidation type="list" allowBlank="1" showInputMessage="1" showErrorMessage="1" sqref="H2:H59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Grundreinigung (Gymnasium Zitadelle Westgebäude Erweiterung)&amp;R&amp;G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5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146</v>
      </c>
      <c r="B3" s="2" t="s">
        <v>147</v>
      </c>
      <c r="C3" s="2" t="s">
        <v>144</v>
      </c>
    </row>
    <row r="6" spans="1:3" x14ac:dyDescent="0.2">
      <c r="A6" s="90" t="s">
        <v>15</v>
      </c>
      <c r="B6" s="90" t="s">
        <v>149</v>
      </c>
      <c r="C6" s="1">
        <v>40</v>
      </c>
    </row>
    <row r="7" spans="1:3" x14ac:dyDescent="0.2">
      <c r="A7" s="90" t="s">
        <v>165</v>
      </c>
      <c r="B7" s="90" t="s">
        <v>166</v>
      </c>
      <c r="C7" s="1">
        <v>49</v>
      </c>
    </row>
    <row r="8" spans="1:3" x14ac:dyDescent="0.2">
      <c r="A8" s="90" t="s">
        <v>14</v>
      </c>
      <c r="B8" s="90" t="s">
        <v>150</v>
      </c>
      <c r="C8" s="1">
        <v>112</v>
      </c>
    </row>
    <row r="9" spans="1:3" x14ac:dyDescent="0.2">
      <c r="A9" s="90" t="s">
        <v>16</v>
      </c>
      <c r="B9" s="90" t="s">
        <v>151</v>
      </c>
      <c r="C9" s="1">
        <v>190</v>
      </c>
    </row>
    <row r="10" spans="1:3" x14ac:dyDescent="0.2">
      <c r="A10" s="90" t="s">
        <v>148</v>
      </c>
      <c r="B10" s="90" t="s">
        <v>152</v>
      </c>
      <c r="C10" s="1">
        <v>9</v>
      </c>
    </row>
    <row r="11" spans="1:3" x14ac:dyDescent="0.2">
      <c r="A11" s="90" t="s">
        <v>156</v>
      </c>
      <c r="B11" s="90" t="s">
        <v>157</v>
      </c>
      <c r="C11" s="1">
        <v>1</v>
      </c>
    </row>
    <row r="12" spans="1:3" x14ac:dyDescent="0.2">
      <c r="A12" s="90" t="s">
        <v>158</v>
      </c>
      <c r="B12" s="90" t="s">
        <v>159</v>
      </c>
      <c r="C12" s="1">
        <v>2</v>
      </c>
    </row>
    <row r="13" spans="1:3" x14ac:dyDescent="0.2">
      <c r="A13" s="90" t="s">
        <v>154</v>
      </c>
      <c r="B13" s="90" t="s">
        <v>155</v>
      </c>
      <c r="C13" s="1">
        <v>1</v>
      </c>
    </row>
    <row r="14" spans="1:3" x14ac:dyDescent="0.2">
      <c r="A14" s="90" t="s">
        <v>28</v>
      </c>
      <c r="B14" s="90" t="s">
        <v>28</v>
      </c>
      <c r="C14" s="1">
        <v>0</v>
      </c>
    </row>
    <row r="15" spans="1:3" x14ac:dyDescent="0.2">
      <c r="A15" s="90" t="s">
        <v>248</v>
      </c>
      <c r="B15" s="90" t="s">
        <v>249</v>
      </c>
      <c r="C15" s="1">
        <v>0</v>
      </c>
    </row>
  </sheetData>
  <sheetProtection algorithmName="SHA-512" hashValue="k/rPqsxQp0thnQh4YgK6SIYE5F8tBtV5go9cnDHVR3vd263k8rRo93Q9FrRMG00NXSa4ZSr6Og44uumhyJML7w==" saltValue="XU0VYxYCgoxfClxFoh2ZeQ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(Gymnasium Zitadelle Westg. Erweiterung)&amp;R&amp;G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35</v>
      </c>
      <c r="B3" s="164" t="s">
        <v>36</v>
      </c>
      <c r="C3" s="164"/>
      <c r="D3" s="164"/>
      <c r="E3" s="164"/>
      <c r="F3" s="164"/>
      <c r="G3" s="6" t="s">
        <v>121</v>
      </c>
      <c r="H3" s="29"/>
      <c r="I3" s="32" t="s">
        <v>142</v>
      </c>
    </row>
    <row r="4" spans="1:9" s="16" customFormat="1" x14ac:dyDescent="0.2">
      <c r="A4" s="20"/>
      <c r="B4" s="151"/>
      <c r="C4" s="151"/>
      <c r="D4" s="20"/>
      <c r="E4" s="20"/>
      <c r="F4" s="33" t="s">
        <v>37</v>
      </c>
      <c r="G4" s="5">
        <v>1</v>
      </c>
      <c r="H4" s="30"/>
      <c r="I4" s="34" t="s">
        <v>143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38</v>
      </c>
      <c r="B6" s="165" t="s">
        <v>39</v>
      </c>
      <c r="C6" s="165"/>
      <c r="D6" s="165"/>
      <c r="E6" s="165"/>
      <c r="F6" s="165"/>
      <c r="G6" s="7"/>
      <c r="H6" s="36"/>
    </row>
    <row r="7" spans="1:9" s="16" customFormat="1" x14ac:dyDescent="0.2">
      <c r="A7" s="20"/>
      <c r="B7" s="37" t="s">
        <v>40</v>
      </c>
      <c r="C7" s="38" t="s">
        <v>41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42</v>
      </c>
      <c r="C8" s="20" t="s">
        <v>43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44</v>
      </c>
      <c r="C9" s="20" t="s">
        <v>45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46</v>
      </c>
      <c r="C10" s="42" t="s">
        <v>47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4"/>
      <c r="E11" s="125" t="s">
        <v>250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48</v>
      </c>
      <c r="C12" s="126" t="s">
        <v>49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50</v>
      </c>
      <c r="C13" s="27" t="s">
        <v>51</v>
      </c>
      <c r="D13" s="20"/>
      <c r="E13" s="20"/>
      <c r="F13" s="20"/>
      <c r="G13" s="127"/>
      <c r="H13" s="128">
        <f>(G13*H4)</f>
        <v>0</v>
      </c>
      <c r="I13" s="129"/>
    </row>
    <row r="14" spans="1:9" s="16" customFormat="1" x14ac:dyDescent="0.2">
      <c r="A14" s="20"/>
      <c r="B14" s="41" t="s">
        <v>50</v>
      </c>
      <c r="C14" s="42" t="s">
        <v>52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53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54</v>
      </c>
      <c r="B17" s="166" t="s">
        <v>55</v>
      </c>
      <c r="C17" s="166"/>
      <c r="D17" s="166"/>
      <c r="G17" s="7"/>
      <c r="H17" s="36"/>
    </row>
    <row r="18" spans="1:9" s="16" customFormat="1" x14ac:dyDescent="0.2">
      <c r="A18" s="20"/>
      <c r="B18" s="37" t="s">
        <v>56</v>
      </c>
      <c r="C18" s="167" t="s">
        <v>57</v>
      </c>
      <c r="D18" s="167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58</v>
      </c>
      <c r="C19" s="168" t="s">
        <v>59</v>
      </c>
      <c r="D19" s="168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60</v>
      </c>
      <c r="C20" s="168" t="s">
        <v>61</v>
      </c>
      <c r="D20" s="168"/>
      <c r="E20" s="168"/>
      <c r="F20" s="168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62</v>
      </c>
      <c r="C21" s="20" t="s">
        <v>63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64</v>
      </c>
      <c r="C22" s="20" t="s">
        <v>65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66</v>
      </c>
      <c r="C23" s="20" t="s">
        <v>67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68</v>
      </c>
      <c r="C24" s="20" t="s">
        <v>140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141</v>
      </c>
      <c r="C25" s="42" t="s">
        <v>69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70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71</v>
      </c>
      <c r="B28" s="166" t="s">
        <v>72</v>
      </c>
      <c r="C28" s="166"/>
      <c r="D28" s="166"/>
      <c r="G28" s="7"/>
      <c r="H28" s="36"/>
    </row>
    <row r="29" spans="1:9" s="16" customFormat="1" x14ac:dyDescent="0.2">
      <c r="A29" s="20"/>
      <c r="B29" s="37" t="s">
        <v>73</v>
      </c>
      <c r="C29" s="38" t="s">
        <v>74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75</v>
      </c>
      <c r="C30" s="20" t="s">
        <v>76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77</v>
      </c>
      <c r="C31" s="20" t="s">
        <v>78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79</v>
      </c>
      <c r="C32" s="20" t="s">
        <v>80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81</v>
      </c>
      <c r="C33" s="20" t="s">
        <v>82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83</v>
      </c>
      <c r="C34" s="20" t="s">
        <v>84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85</v>
      </c>
      <c r="C35" s="20" t="s">
        <v>86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87</v>
      </c>
      <c r="C36" s="20" t="s">
        <v>88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89</v>
      </c>
      <c r="C37" s="20" t="s">
        <v>90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91</v>
      </c>
      <c r="C38" s="42" t="s">
        <v>92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50" t="s">
        <v>93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94</v>
      </c>
      <c r="B41" s="46" t="s">
        <v>95</v>
      </c>
      <c r="C41" s="44"/>
      <c r="D41" s="44"/>
      <c r="G41" s="7"/>
      <c r="H41" s="36"/>
    </row>
    <row r="42" spans="1:9" s="16" customFormat="1" x14ac:dyDescent="0.2">
      <c r="B42" s="37" t="s">
        <v>96</v>
      </c>
      <c r="C42" s="38" t="s">
        <v>97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98</v>
      </c>
      <c r="C43" s="20" t="s">
        <v>99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100</v>
      </c>
      <c r="C44" s="20" t="s">
        <v>101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102</v>
      </c>
      <c r="C45" s="20" t="s">
        <v>103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104</v>
      </c>
      <c r="C46" s="20" t="s">
        <v>105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106</v>
      </c>
      <c r="C47" s="20" t="s">
        <v>107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108</v>
      </c>
      <c r="C48" s="20" t="s">
        <v>109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110</v>
      </c>
      <c r="C49" s="20" t="s">
        <v>111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112</v>
      </c>
      <c r="C50" s="20" t="s">
        <v>113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114</v>
      </c>
      <c r="C51" s="42" t="s">
        <v>115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116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3" t="s">
        <v>117</v>
      </c>
      <c r="E53" s="163"/>
      <c r="F53" s="163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118</v>
      </c>
      <c r="B55" s="46" t="s">
        <v>119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120</v>
      </c>
      <c r="B57" s="46" t="s">
        <v>122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40"/>
      <c r="B59" s="141"/>
      <c r="C59" s="140"/>
      <c r="D59" s="140"/>
      <c r="E59" s="142"/>
      <c r="F59" s="143"/>
      <c r="G59" s="142"/>
      <c r="H59" s="144"/>
    </row>
    <row r="60" spans="1:9" s="140" customFormat="1" x14ac:dyDescent="0.2">
      <c r="B60" s="141"/>
      <c r="E60" s="142"/>
      <c r="F60" s="143"/>
      <c r="G60" s="142"/>
      <c r="H60" s="144"/>
    </row>
    <row r="61" spans="1:9" x14ac:dyDescent="0.2">
      <c r="A61" s="145"/>
      <c r="B61" s="146"/>
      <c r="C61" s="145"/>
      <c r="D61" s="145"/>
      <c r="E61" s="147"/>
      <c r="F61" s="148"/>
      <c r="G61" s="147"/>
      <c r="H61" s="149"/>
    </row>
    <row r="62" spans="1:9" x14ac:dyDescent="0.2">
      <c r="A62" s="145"/>
      <c r="B62" s="146"/>
      <c r="C62" s="145"/>
      <c r="D62" s="145"/>
      <c r="E62" s="147"/>
      <c r="F62" s="148"/>
      <c r="G62" s="147"/>
      <c r="H62" s="149"/>
    </row>
    <row r="63" spans="1:9" x14ac:dyDescent="0.2">
      <c r="A63" s="145"/>
      <c r="B63" s="146"/>
      <c r="C63" s="145"/>
      <c r="D63" s="145"/>
      <c r="E63" s="147"/>
      <c r="F63" s="148"/>
      <c r="G63" s="147"/>
      <c r="H63" s="149"/>
    </row>
    <row r="64" spans="1:9" x14ac:dyDescent="0.2">
      <c r="A64" s="145"/>
      <c r="B64" s="146"/>
      <c r="C64" s="145"/>
      <c r="D64" s="154"/>
      <c r="E64" s="147"/>
      <c r="F64" s="148"/>
      <c r="G64" s="147"/>
      <c r="H64" s="149"/>
    </row>
    <row r="65" spans="5:8" x14ac:dyDescent="0.2">
      <c r="E65" s="49"/>
      <c r="F65" s="130"/>
      <c r="H65" s="131"/>
    </row>
  </sheetData>
  <sheetProtection algorithmName="SHA-512" hashValue="J6sDVc7t+jxCjkE37/WhhM2sOgFzaLr70ImXhe2Pr8BZCp1kAJIr5uRS0gXub6l73BUwHwJioTFIXwYYks6qjA==" saltValue="Zxq8XmI6i9Ut72Fd85LSL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(Gymnasium Zitadelle Westgebäude Erweiterung)&amp;R&amp;G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7109375" style="47" customWidth="1"/>
    <col min="2" max="2" width="4.85546875" style="48" customWidth="1"/>
    <col min="3" max="4" width="11.42578125" style="47"/>
    <col min="5" max="5" width="14.7109375" style="47" customWidth="1"/>
    <col min="6" max="6" width="7.5703125" style="47" customWidth="1"/>
    <col min="7" max="7" width="11.42578125" style="49" customWidth="1"/>
    <col min="8" max="8" width="11.42578125" style="50"/>
    <col min="9" max="9" width="10.7109375" style="47" customWidth="1"/>
    <col min="10" max="16384" width="11.42578125" style="47"/>
  </cols>
  <sheetData>
    <row r="3" spans="1:9" s="16" customFormat="1" x14ac:dyDescent="0.2">
      <c r="A3" s="31" t="s">
        <v>35</v>
      </c>
      <c r="B3" s="164" t="s">
        <v>36</v>
      </c>
      <c r="C3" s="164"/>
      <c r="D3" s="164"/>
      <c r="E3" s="164"/>
      <c r="F3" s="164"/>
      <c r="G3" s="6" t="s">
        <v>121</v>
      </c>
      <c r="H3" s="29"/>
      <c r="I3" s="32" t="s">
        <v>142</v>
      </c>
    </row>
    <row r="4" spans="1:9" s="16" customFormat="1" x14ac:dyDescent="0.2">
      <c r="A4" s="20"/>
      <c r="B4" s="161"/>
      <c r="C4" s="161"/>
      <c r="D4" s="20"/>
      <c r="E4" s="20"/>
      <c r="F4" s="33" t="s">
        <v>37</v>
      </c>
      <c r="G4" s="5">
        <v>1</v>
      </c>
      <c r="H4" s="30"/>
      <c r="I4" s="34" t="s">
        <v>143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38</v>
      </c>
      <c r="B6" s="165" t="s">
        <v>39</v>
      </c>
      <c r="C6" s="165"/>
      <c r="D6" s="165"/>
      <c r="E6" s="165"/>
      <c r="F6" s="165"/>
      <c r="G6" s="7"/>
      <c r="H6" s="36"/>
    </row>
    <row r="7" spans="1:9" s="16" customFormat="1" x14ac:dyDescent="0.2">
      <c r="A7" s="20"/>
      <c r="B7" s="37" t="s">
        <v>40</v>
      </c>
      <c r="C7" s="38" t="s">
        <v>41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42</v>
      </c>
      <c r="C8" s="20" t="s">
        <v>43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44</v>
      </c>
      <c r="C9" s="20" t="s">
        <v>45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46</v>
      </c>
      <c r="C10" s="42" t="s">
        <v>47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4"/>
      <c r="E11" s="125" t="s">
        <v>250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48</v>
      </c>
      <c r="C12" s="126" t="s">
        <v>49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50</v>
      </c>
      <c r="C13" s="27" t="s">
        <v>51</v>
      </c>
      <c r="D13" s="20"/>
      <c r="E13" s="20"/>
      <c r="F13" s="20"/>
      <c r="G13" s="127"/>
      <c r="H13" s="128">
        <f>(G13*H4)</f>
        <v>0</v>
      </c>
      <c r="I13" s="129"/>
    </row>
    <row r="14" spans="1:9" s="16" customFormat="1" x14ac:dyDescent="0.2">
      <c r="A14" s="20"/>
      <c r="B14" s="41" t="s">
        <v>50</v>
      </c>
      <c r="C14" s="42" t="s">
        <v>52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53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54</v>
      </c>
      <c r="B17" s="166" t="s">
        <v>55</v>
      </c>
      <c r="C17" s="166"/>
      <c r="D17" s="166"/>
      <c r="G17" s="7"/>
      <c r="H17" s="36"/>
    </row>
    <row r="18" spans="1:9" s="16" customFormat="1" x14ac:dyDescent="0.2">
      <c r="A18" s="20"/>
      <c r="B18" s="37" t="s">
        <v>56</v>
      </c>
      <c r="C18" s="167" t="s">
        <v>57</v>
      </c>
      <c r="D18" s="167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58</v>
      </c>
      <c r="C19" s="168" t="s">
        <v>59</v>
      </c>
      <c r="D19" s="168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60</v>
      </c>
      <c r="C20" s="168" t="s">
        <v>61</v>
      </c>
      <c r="D20" s="168"/>
      <c r="E20" s="168"/>
      <c r="F20" s="168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62</v>
      </c>
      <c r="C21" s="20" t="s">
        <v>63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64</v>
      </c>
      <c r="C22" s="20" t="s">
        <v>65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66</v>
      </c>
      <c r="C23" s="20" t="s">
        <v>67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68</v>
      </c>
      <c r="C24" s="20" t="s">
        <v>140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141</v>
      </c>
      <c r="C25" s="42" t="s">
        <v>69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70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71</v>
      </c>
      <c r="B28" s="166" t="s">
        <v>72</v>
      </c>
      <c r="C28" s="166"/>
      <c r="D28" s="166"/>
      <c r="G28" s="7"/>
      <c r="H28" s="36"/>
    </row>
    <row r="29" spans="1:9" s="16" customFormat="1" x14ac:dyDescent="0.2">
      <c r="A29" s="20"/>
      <c r="B29" s="37" t="s">
        <v>73</v>
      </c>
      <c r="C29" s="38" t="s">
        <v>74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75</v>
      </c>
      <c r="C30" s="20" t="s">
        <v>76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77</v>
      </c>
      <c r="C31" s="20" t="s">
        <v>78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79</v>
      </c>
      <c r="C32" s="20" t="s">
        <v>80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81</v>
      </c>
      <c r="C33" s="20" t="s">
        <v>82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83</v>
      </c>
      <c r="C34" s="20" t="s">
        <v>84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85</v>
      </c>
      <c r="C35" s="20" t="s">
        <v>86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87</v>
      </c>
      <c r="C36" s="20" t="s">
        <v>88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89</v>
      </c>
      <c r="C37" s="20" t="s">
        <v>90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91</v>
      </c>
      <c r="C38" s="42" t="s">
        <v>92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60" t="s">
        <v>93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94</v>
      </c>
      <c r="B41" s="46" t="s">
        <v>95</v>
      </c>
      <c r="C41" s="44"/>
      <c r="D41" s="44"/>
      <c r="G41" s="7"/>
      <c r="H41" s="36"/>
    </row>
    <row r="42" spans="1:9" s="16" customFormat="1" x14ac:dyDescent="0.2">
      <c r="B42" s="37" t="s">
        <v>96</v>
      </c>
      <c r="C42" s="38" t="s">
        <v>97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98</v>
      </c>
      <c r="C43" s="20" t="s">
        <v>99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100</v>
      </c>
      <c r="C44" s="20" t="s">
        <v>101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102</v>
      </c>
      <c r="C45" s="20" t="s">
        <v>103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104</v>
      </c>
      <c r="C46" s="20" t="s">
        <v>105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106</v>
      </c>
      <c r="C47" s="20" t="s">
        <v>107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108</v>
      </c>
      <c r="C48" s="20" t="s">
        <v>109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110</v>
      </c>
      <c r="C49" s="20" t="s">
        <v>111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112</v>
      </c>
      <c r="C50" s="20" t="s">
        <v>113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114</v>
      </c>
      <c r="C51" s="42" t="s">
        <v>115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116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3" t="s">
        <v>117</v>
      </c>
      <c r="E53" s="163"/>
      <c r="F53" s="163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118</v>
      </c>
      <c r="B55" s="46" t="s">
        <v>119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120</v>
      </c>
      <c r="B57" s="46" t="s">
        <v>251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E59" s="49"/>
      <c r="F59" s="130"/>
      <c r="H59" s="131"/>
    </row>
  </sheetData>
  <sheetProtection algorithmName="SHA-512" hashValue="7MKOoFDUwX4zuN8oLSoDtHuRcbLVjN9ejka137Z1up3lQoGeRThNzH2NfBXTpGW5dgHoruKbvJCQ6m3bsUnHig==" saltValue="bWekP/1G0MHzlMpiByLlc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ZwR (Gymnasium Zitadelle Westgebäude Erweiterung)&amp;R&amp;G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35</v>
      </c>
      <c r="B3" s="164" t="s">
        <v>36</v>
      </c>
      <c r="C3" s="164"/>
      <c r="D3" s="164"/>
      <c r="E3" s="164"/>
      <c r="F3" s="170"/>
      <c r="G3" s="6" t="s">
        <v>121</v>
      </c>
      <c r="H3" s="29"/>
      <c r="I3" s="32" t="s">
        <v>142</v>
      </c>
    </row>
    <row r="4" spans="1:9" s="16" customFormat="1" x14ac:dyDescent="0.2">
      <c r="A4" s="20"/>
      <c r="B4" s="151"/>
      <c r="C4" s="151"/>
      <c r="D4" s="20"/>
      <c r="E4" s="20"/>
      <c r="F4" s="33" t="s">
        <v>37</v>
      </c>
      <c r="G4" s="5">
        <v>1</v>
      </c>
      <c r="H4" s="30"/>
      <c r="I4" s="34" t="s">
        <v>143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38</v>
      </c>
      <c r="B6" s="164" t="s">
        <v>39</v>
      </c>
      <c r="C6" s="164"/>
      <c r="D6" s="164"/>
      <c r="E6" s="164"/>
      <c r="F6" s="164"/>
      <c r="G6" s="7"/>
      <c r="H6" s="36"/>
    </row>
    <row r="7" spans="1:9" s="16" customFormat="1" x14ac:dyDescent="0.2">
      <c r="A7" s="20"/>
      <c r="B7" s="37" t="s">
        <v>40</v>
      </c>
      <c r="C7" s="38" t="s">
        <v>41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42</v>
      </c>
      <c r="C8" s="20" t="s">
        <v>43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44</v>
      </c>
      <c r="C9" s="20" t="s">
        <v>45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46</v>
      </c>
      <c r="C10" s="42" t="s">
        <v>47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4"/>
      <c r="E11" s="125" t="s">
        <v>250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48</v>
      </c>
      <c r="C12" s="126" t="s">
        <v>49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50</v>
      </c>
      <c r="C13" s="27" t="s">
        <v>51</v>
      </c>
      <c r="D13" s="20"/>
      <c r="E13" s="20"/>
      <c r="F13" s="20"/>
      <c r="G13" s="127"/>
      <c r="H13" s="128">
        <f>(G13*H4)</f>
        <v>0</v>
      </c>
      <c r="I13" s="129"/>
    </row>
    <row r="14" spans="1:9" s="16" customFormat="1" x14ac:dyDescent="0.2">
      <c r="A14" s="20"/>
      <c r="B14" s="41" t="s">
        <v>50</v>
      </c>
      <c r="C14" s="42" t="s">
        <v>52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53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54</v>
      </c>
      <c r="B17" s="171" t="s">
        <v>55</v>
      </c>
      <c r="C17" s="171"/>
      <c r="D17" s="171"/>
      <c r="G17" s="7"/>
      <c r="H17" s="36"/>
    </row>
    <row r="18" spans="1:9" s="16" customFormat="1" x14ac:dyDescent="0.2">
      <c r="A18" s="20"/>
      <c r="B18" s="37" t="s">
        <v>56</v>
      </c>
      <c r="C18" s="167" t="s">
        <v>57</v>
      </c>
      <c r="D18" s="167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58</v>
      </c>
      <c r="C19" s="168" t="s">
        <v>59</v>
      </c>
      <c r="D19" s="168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60</v>
      </c>
      <c r="C20" s="168" t="s">
        <v>61</v>
      </c>
      <c r="D20" s="168"/>
      <c r="E20" s="168"/>
      <c r="F20" s="172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62</v>
      </c>
      <c r="C21" s="20" t="s">
        <v>63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64</v>
      </c>
      <c r="C22" s="20" t="s">
        <v>65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66</v>
      </c>
      <c r="C23" s="20" t="s">
        <v>67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68</v>
      </c>
      <c r="C24" s="20" t="s">
        <v>140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141</v>
      </c>
      <c r="C25" s="42" t="s">
        <v>69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70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71</v>
      </c>
      <c r="B28" s="171" t="s">
        <v>72</v>
      </c>
      <c r="C28" s="171"/>
      <c r="D28" s="171"/>
      <c r="G28" s="7"/>
      <c r="H28" s="36"/>
    </row>
    <row r="29" spans="1:9" s="16" customFormat="1" x14ac:dyDescent="0.2">
      <c r="A29" s="20"/>
      <c r="B29" s="37" t="s">
        <v>73</v>
      </c>
      <c r="C29" s="38" t="s">
        <v>74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75</v>
      </c>
      <c r="C30" s="20" t="s">
        <v>76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77</v>
      </c>
      <c r="C31" s="20" t="s">
        <v>78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79</v>
      </c>
      <c r="C32" s="20" t="s">
        <v>80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81</v>
      </c>
      <c r="C33" s="20" t="s">
        <v>82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83</v>
      </c>
      <c r="C34" s="20" t="s">
        <v>84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85</v>
      </c>
      <c r="C35" s="20" t="s">
        <v>86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87</v>
      </c>
      <c r="C36" s="20" t="s">
        <v>88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89</v>
      </c>
      <c r="C37" s="20" t="s">
        <v>90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91</v>
      </c>
      <c r="C38" s="42" t="s">
        <v>92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50" t="s">
        <v>93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94</v>
      </c>
      <c r="B41" s="46" t="s">
        <v>95</v>
      </c>
      <c r="C41" s="44"/>
      <c r="D41" s="44"/>
      <c r="G41" s="7"/>
      <c r="H41" s="36"/>
    </row>
    <row r="42" spans="1:9" s="16" customFormat="1" x14ac:dyDescent="0.2">
      <c r="B42" s="37" t="s">
        <v>96</v>
      </c>
      <c r="C42" s="38" t="s">
        <v>97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98</v>
      </c>
      <c r="C43" s="20" t="s">
        <v>99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100</v>
      </c>
      <c r="C44" s="20" t="s">
        <v>101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102</v>
      </c>
      <c r="C45" s="20" t="s">
        <v>103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104</v>
      </c>
      <c r="C46" s="20" t="s">
        <v>105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106</v>
      </c>
      <c r="C47" s="20" t="s">
        <v>107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108</v>
      </c>
      <c r="C48" s="20" t="s">
        <v>109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110</v>
      </c>
      <c r="C49" s="20" t="s">
        <v>111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112</v>
      </c>
      <c r="C50" s="20" t="s">
        <v>113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114</v>
      </c>
      <c r="C51" s="42" t="s">
        <v>115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116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3" t="s">
        <v>117</v>
      </c>
      <c r="E53" s="163"/>
      <c r="F53" s="16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118</v>
      </c>
      <c r="B55" s="46" t="s">
        <v>119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120</v>
      </c>
      <c r="B57" s="46" t="s">
        <v>252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40"/>
      <c r="B59" s="141"/>
      <c r="C59" s="140"/>
      <c r="D59" s="140"/>
      <c r="E59" s="142"/>
      <c r="F59" s="143"/>
      <c r="G59" s="142"/>
      <c r="H59" s="144"/>
    </row>
    <row r="60" spans="1:9" s="140" customFormat="1" x14ac:dyDescent="0.2">
      <c r="B60" s="141"/>
      <c r="E60" s="142"/>
      <c r="F60" s="143"/>
      <c r="G60" s="142"/>
      <c r="H60" s="144"/>
    </row>
    <row r="61" spans="1:9" x14ac:dyDescent="0.2">
      <c r="A61" s="155"/>
      <c r="B61" s="156"/>
      <c r="C61" s="155"/>
      <c r="D61" s="155"/>
      <c r="E61" s="157"/>
      <c r="F61" s="158"/>
      <c r="G61" s="157"/>
      <c r="H61" s="159"/>
    </row>
    <row r="62" spans="1:9" x14ac:dyDescent="0.2">
      <c r="A62" s="155"/>
      <c r="B62" s="156"/>
      <c r="C62" s="155"/>
      <c r="D62" s="155"/>
      <c r="E62" s="157"/>
      <c r="F62" s="158"/>
      <c r="G62" s="157"/>
      <c r="H62" s="159"/>
    </row>
    <row r="63" spans="1:9" x14ac:dyDescent="0.2">
      <c r="A63" s="145"/>
      <c r="B63" s="146"/>
      <c r="C63" s="145"/>
      <c r="D63" s="145"/>
      <c r="E63" s="147"/>
      <c r="F63" s="148"/>
      <c r="G63" s="147"/>
      <c r="H63" s="149"/>
    </row>
    <row r="64" spans="1:9" x14ac:dyDescent="0.2">
      <c r="A64" s="145"/>
      <c r="B64" s="146"/>
      <c r="C64" s="145"/>
      <c r="D64" s="154"/>
      <c r="E64" s="147"/>
      <c r="F64" s="148"/>
      <c r="G64" s="147"/>
      <c r="H64" s="149"/>
    </row>
    <row r="65" spans="5:8" x14ac:dyDescent="0.2">
      <c r="E65" s="49"/>
      <c r="F65" s="130"/>
      <c r="H65" s="131"/>
    </row>
  </sheetData>
  <sheetProtection algorithmName="SHA-512" hashValue="jHoV/K2R0kXu3lhRA0hLwiUNB/lX8mSDk2gAyL0RyCg5TXEgWZKRHDBnmx61vBTQSw/FPlymAwOvYsKfE1GR8Q==" saltValue="GHj4I4FPy3AlUjDdFaZqq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(Gymnasium Zitadelle Westgeb. Erweiterung)&amp;R&amp;G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35</v>
      </c>
      <c r="B3" s="164" t="s">
        <v>36</v>
      </c>
      <c r="C3" s="164"/>
      <c r="D3" s="164"/>
      <c r="E3" s="164"/>
      <c r="F3" s="170"/>
      <c r="G3" s="6" t="s">
        <v>121</v>
      </c>
      <c r="H3" s="29"/>
      <c r="I3" s="32" t="s">
        <v>142</v>
      </c>
    </row>
    <row r="4" spans="1:9" s="16" customFormat="1" x14ac:dyDescent="0.2">
      <c r="A4" s="20"/>
      <c r="B4" s="151"/>
      <c r="C4" s="151"/>
      <c r="D4" s="20"/>
      <c r="E4" s="20"/>
      <c r="F4" s="33" t="s">
        <v>37</v>
      </c>
      <c r="G4" s="5">
        <v>1</v>
      </c>
      <c r="H4" s="30"/>
      <c r="I4" s="34" t="s">
        <v>143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38</v>
      </c>
      <c r="B6" s="164" t="s">
        <v>39</v>
      </c>
      <c r="C6" s="164"/>
      <c r="D6" s="164"/>
      <c r="E6" s="164"/>
      <c r="F6" s="164"/>
      <c r="G6" s="7"/>
      <c r="H6" s="36"/>
    </row>
    <row r="7" spans="1:9" s="16" customFormat="1" x14ac:dyDescent="0.2">
      <c r="A7" s="20"/>
      <c r="B7" s="37" t="s">
        <v>40</v>
      </c>
      <c r="C7" s="38" t="s">
        <v>41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42</v>
      </c>
      <c r="C8" s="20" t="s">
        <v>43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44</v>
      </c>
      <c r="C9" s="20" t="s">
        <v>45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46</v>
      </c>
      <c r="C10" s="42" t="s">
        <v>47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4"/>
      <c r="E11" s="125" t="s">
        <v>250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48</v>
      </c>
      <c r="C12" s="126" t="s">
        <v>49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50</v>
      </c>
      <c r="C13" s="27" t="s">
        <v>51</v>
      </c>
      <c r="D13" s="20"/>
      <c r="E13" s="20"/>
      <c r="F13" s="20"/>
      <c r="G13" s="127"/>
      <c r="H13" s="128">
        <f>(G13*H4)</f>
        <v>0</v>
      </c>
      <c r="I13" s="129"/>
    </row>
    <row r="14" spans="1:9" s="16" customFormat="1" x14ac:dyDescent="0.2">
      <c r="A14" s="20"/>
      <c r="B14" s="41" t="s">
        <v>50</v>
      </c>
      <c r="C14" s="42" t="s">
        <v>52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53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54</v>
      </c>
      <c r="B17" s="171" t="s">
        <v>55</v>
      </c>
      <c r="C17" s="171"/>
      <c r="D17" s="171"/>
      <c r="G17" s="7"/>
      <c r="H17" s="36"/>
    </row>
    <row r="18" spans="1:9" s="16" customFormat="1" x14ac:dyDescent="0.2">
      <c r="A18" s="20"/>
      <c r="B18" s="37" t="s">
        <v>56</v>
      </c>
      <c r="C18" s="167" t="s">
        <v>57</v>
      </c>
      <c r="D18" s="167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58</v>
      </c>
      <c r="C19" s="168" t="s">
        <v>59</v>
      </c>
      <c r="D19" s="168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60</v>
      </c>
      <c r="C20" s="168" t="s">
        <v>61</v>
      </c>
      <c r="D20" s="168"/>
      <c r="E20" s="168"/>
      <c r="F20" s="172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62</v>
      </c>
      <c r="C21" s="20" t="s">
        <v>63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64</v>
      </c>
      <c r="C22" s="20" t="s">
        <v>65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66</v>
      </c>
      <c r="C23" s="20" t="s">
        <v>67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68</v>
      </c>
      <c r="C24" s="20" t="s">
        <v>140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141</v>
      </c>
      <c r="C25" s="42" t="s">
        <v>69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70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71</v>
      </c>
      <c r="B28" s="171" t="s">
        <v>72</v>
      </c>
      <c r="C28" s="171"/>
      <c r="D28" s="171"/>
      <c r="G28" s="7"/>
      <c r="H28" s="36"/>
    </row>
    <row r="29" spans="1:9" s="16" customFormat="1" x14ac:dyDescent="0.2">
      <c r="A29" s="20"/>
      <c r="B29" s="37" t="s">
        <v>73</v>
      </c>
      <c r="C29" s="38" t="s">
        <v>74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75</v>
      </c>
      <c r="C30" s="20" t="s">
        <v>76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77</v>
      </c>
      <c r="C31" s="20" t="s">
        <v>78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79</v>
      </c>
      <c r="C32" s="20" t="s">
        <v>80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81</v>
      </c>
      <c r="C33" s="20" t="s">
        <v>82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83</v>
      </c>
      <c r="C34" s="20" t="s">
        <v>84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85</v>
      </c>
      <c r="C35" s="20" t="s">
        <v>86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87</v>
      </c>
      <c r="C36" s="20" t="s">
        <v>88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89</v>
      </c>
      <c r="C37" s="20" t="s">
        <v>90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91</v>
      </c>
      <c r="C38" s="42" t="s">
        <v>92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50" t="s">
        <v>93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94</v>
      </c>
      <c r="B41" s="46" t="s">
        <v>95</v>
      </c>
      <c r="C41" s="44"/>
      <c r="D41" s="44"/>
      <c r="G41" s="7"/>
      <c r="H41" s="36"/>
    </row>
    <row r="42" spans="1:9" s="16" customFormat="1" x14ac:dyDescent="0.2">
      <c r="B42" s="37" t="s">
        <v>96</v>
      </c>
      <c r="C42" s="38" t="s">
        <v>97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98</v>
      </c>
      <c r="C43" s="20" t="s">
        <v>99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100</v>
      </c>
      <c r="C44" s="20" t="s">
        <v>101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102</v>
      </c>
      <c r="C45" s="20" t="s">
        <v>103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104</v>
      </c>
      <c r="C46" s="20" t="s">
        <v>105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106</v>
      </c>
      <c r="C47" s="20" t="s">
        <v>107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108</v>
      </c>
      <c r="C48" s="20" t="s">
        <v>109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110</v>
      </c>
      <c r="C49" s="20" t="s">
        <v>111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112</v>
      </c>
      <c r="C50" s="20" t="s">
        <v>113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114</v>
      </c>
      <c r="C51" s="42" t="s">
        <v>115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116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3" t="s">
        <v>117</v>
      </c>
      <c r="E53" s="163"/>
      <c r="F53" s="16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118</v>
      </c>
      <c r="B55" s="46" t="s">
        <v>119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120</v>
      </c>
      <c r="B57" s="46" t="s">
        <v>253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40"/>
      <c r="B59" s="141"/>
      <c r="C59" s="140"/>
      <c r="D59" s="140"/>
      <c r="E59" s="142"/>
      <c r="F59" s="143"/>
      <c r="G59" s="142"/>
      <c r="H59" s="144"/>
    </row>
    <row r="60" spans="1:9" s="140" customFormat="1" x14ac:dyDescent="0.2">
      <c r="A60" s="47"/>
      <c r="B60" s="48"/>
      <c r="C60" s="47"/>
      <c r="D60" s="47"/>
      <c r="E60" s="49"/>
      <c r="F60" s="130"/>
      <c r="G60" s="49"/>
      <c r="H60" s="131"/>
      <c r="I60" s="47"/>
    </row>
    <row r="61" spans="1:9" x14ac:dyDescent="0.2">
      <c r="A61" s="140"/>
      <c r="B61" s="141"/>
      <c r="C61" s="140"/>
      <c r="D61" s="140"/>
      <c r="E61" s="142"/>
      <c r="F61" s="143"/>
      <c r="G61" s="142"/>
      <c r="H61" s="144"/>
    </row>
  </sheetData>
  <sheetProtection algorithmName="SHA-512" hashValue="Y+RVByJivgrwmg33sfondXKJW9sZFQ7QFdK8j0VfpVz5H+gn9t8HF5tYtTd60lodM8KMs03sX8oIWdsGcKpsZA==" saltValue="+Rgd2xqWOWJWoJhLlLWfw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(Gymnasium Zitadelle Westgeb. Erweiterung)&amp;R&amp;G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6" customFormat="1" ht="15.75" customHeight="1" x14ac:dyDescent="0.25">
      <c r="E3" s="97">
        <v>2027</v>
      </c>
      <c r="F3" s="97">
        <v>2028</v>
      </c>
      <c r="G3" s="97">
        <v>2029</v>
      </c>
      <c r="H3" s="97">
        <v>2030</v>
      </c>
      <c r="I3" s="97" t="s">
        <v>163</v>
      </c>
    </row>
    <row r="6" spans="1:9" s="96" customFormat="1" ht="15.75" customHeight="1" x14ac:dyDescent="0.25">
      <c r="A6" s="96" t="s">
        <v>145</v>
      </c>
      <c r="E6" s="107"/>
      <c r="F6" s="107"/>
      <c r="G6" s="107"/>
      <c r="H6" s="107"/>
      <c r="I6" s="98"/>
    </row>
    <row r="9" spans="1:9" s="96" customFormat="1" ht="15.75" customHeight="1" x14ac:dyDescent="0.25">
      <c r="A9" s="96" t="s">
        <v>164</v>
      </c>
      <c r="E9" s="99">
        <v>190</v>
      </c>
      <c r="F9" s="99">
        <v>190</v>
      </c>
      <c r="G9" s="99">
        <v>190</v>
      </c>
      <c r="H9" s="99">
        <v>190</v>
      </c>
      <c r="I9" s="99">
        <f>SUM(E9:H9)</f>
        <v>760</v>
      </c>
    </row>
    <row r="12" spans="1:9" ht="15.75" customHeight="1" x14ac:dyDescent="0.2">
      <c r="A12" s="96" t="s">
        <v>169</v>
      </c>
      <c r="E12" s="99">
        <f>E6*E9</f>
        <v>0</v>
      </c>
      <c r="F12" s="99">
        <f t="shared" ref="F12:H12" si="0">F6*F9</f>
        <v>0</v>
      </c>
      <c r="G12" s="99">
        <f t="shared" si="0"/>
        <v>0</v>
      </c>
      <c r="H12" s="99">
        <f t="shared" si="0"/>
        <v>0</v>
      </c>
      <c r="I12" s="100">
        <f>SUM(E12:H12)</f>
        <v>0</v>
      </c>
    </row>
    <row r="15" spans="1:9" s="96" customFormat="1" ht="15.75" customHeight="1" x14ac:dyDescent="0.25">
      <c r="A15" s="96" t="s">
        <v>168</v>
      </c>
      <c r="E15" s="105" t="s">
        <v>254</v>
      </c>
      <c r="F15" s="105" t="s">
        <v>254</v>
      </c>
      <c r="G15" s="105" t="s">
        <v>254</v>
      </c>
      <c r="H15" s="105" t="s">
        <v>254</v>
      </c>
    </row>
    <row r="18" spans="1:9" ht="15.75" customHeight="1" x14ac:dyDescent="0.2">
      <c r="A18" s="96" t="s">
        <v>170</v>
      </c>
      <c r="E18" s="101">
        <f>(IF(E15="SVS UR",'SVS UR'!$H$57,IF(E15="SVS Auf",'SVS Auf'!$H$57,0)))</f>
        <v>0</v>
      </c>
      <c r="F18" s="101">
        <f>(IF(F15="SVS UR",'SVS UR'!$H$57,IF(F15="SVS Auf",'SVS Auf'!$H$57,0)))</f>
        <v>0</v>
      </c>
      <c r="G18" s="101">
        <f>(IF(G15="SVS UR",'SVS UR'!$H$57,IF(G15="SVS Auf",'SVS Auf'!$H$57,0)))</f>
        <v>0</v>
      </c>
      <c r="H18" s="101">
        <f>(IF(H15="SVS UR",'SVS UR'!$H$57,IF(H15="SVS Auf",'SVS Auf'!$H$57,0)))</f>
        <v>0</v>
      </c>
    </row>
    <row r="21" spans="1:9" s="102" customFormat="1" ht="15.75" customHeight="1" x14ac:dyDescent="0.25">
      <c r="A21" s="102" t="s">
        <v>258</v>
      </c>
      <c r="E21" s="103">
        <f>E12*E18</f>
        <v>0</v>
      </c>
      <c r="F21" s="103">
        <f>F12*F18</f>
        <v>0</v>
      </c>
      <c r="G21" s="103">
        <f t="shared" ref="G21:H21" si="1">G12*G18</f>
        <v>0</v>
      </c>
      <c r="H21" s="103">
        <f t="shared" si="1"/>
        <v>0</v>
      </c>
      <c r="I21" s="104">
        <f>SUM(E21:H21)</f>
        <v>0</v>
      </c>
    </row>
  </sheetData>
  <sheetProtection algorithmName="SHA-512" hashValue="9SnPl0VqaiGB808QJQOcFxWABrio1YHQmYQi84iItjYWuRYWPni+J0/X1ZGHSTt8xIlOlXqs3UrtXcuvmq71IQ==" saltValue="4MRbyml6kS0XEch+FN8Crg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Jülich&amp;"Arial,Standard"&amp;12
Aufsicht (Gymnasium Zitadelle Westgebäude Erweiterung)&amp;R&amp;G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130</v>
      </c>
      <c r="D2" s="10" t="s">
        <v>129</v>
      </c>
      <c r="E2" s="11" t="s">
        <v>129</v>
      </c>
      <c r="F2" s="10" t="s">
        <v>130</v>
      </c>
      <c r="G2" s="10" t="s">
        <v>129</v>
      </c>
      <c r="H2" s="10" t="s">
        <v>130</v>
      </c>
      <c r="I2" s="10" t="s">
        <v>129</v>
      </c>
      <c r="J2" s="10" t="s">
        <v>130</v>
      </c>
      <c r="K2" s="10" t="s">
        <v>128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73" t="s">
        <v>126</v>
      </c>
      <c r="B5" s="174"/>
      <c r="C5" s="132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91" t="s">
        <v>167</v>
      </c>
      <c r="B8" s="133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73" t="s">
        <v>127</v>
      </c>
      <c r="B10" s="174"/>
      <c r="C10" s="135"/>
      <c r="D10" s="134"/>
      <c r="E10" s="134"/>
      <c r="F10" s="134"/>
      <c r="G10" s="134"/>
      <c r="H10" s="134"/>
      <c r="I10" s="134"/>
      <c r="J10" s="134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73" t="s">
        <v>131</v>
      </c>
      <c r="B12" s="174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91" t="s">
        <v>167</v>
      </c>
      <c r="B15" s="133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73" t="s">
        <v>127</v>
      </c>
      <c r="B17" s="174"/>
      <c r="C17" s="135"/>
      <c r="D17" s="134"/>
      <c r="E17" s="134"/>
      <c r="F17" s="134"/>
      <c r="G17" s="134"/>
      <c r="H17" s="134"/>
      <c r="I17" s="134"/>
      <c r="J17" s="134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73" t="s">
        <v>131</v>
      </c>
      <c r="B19" s="174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91" t="s">
        <v>167</v>
      </c>
      <c r="B22" s="133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73" t="s">
        <v>127</v>
      </c>
      <c r="B24" s="174"/>
      <c r="C24" s="135"/>
      <c r="D24" s="134"/>
      <c r="E24" s="134"/>
      <c r="F24" s="134"/>
      <c r="G24" s="134"/>
      <c r="H24" s="134"/>
      <c r="I24" s="134"/>
      <c r="J24" s="134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73" t="s">
        <v>131</v>
      </c>
      <c r="B26" s="174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91" t="s">
        <v>167</v>
      </c>
      <c r="B29" s="133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73" t="s">
        <v>127</v>
      </c>
      <c r="B31" s="174"/>
      <c r="C31" s="135"/>
      <c r="D31" s="134"/>
      <c r="E31" s="134"/>
      <c r="F31" s="134"/>
      <c r="G31" s="134"/>
      <c r="H31" s="134"/>
      <c r="I31" s="134"/>
      <c r="J31" s="134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73" t="s">
        <v>131</v>
      </c>
      <c r="B33" s="174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75"/>
      <c r="B36" s="176"/>
      <c r="C36" s="89">
        <f>SUM(C12,C19,C26,C33)</f>
        <v>0</v>
      </c>
      <c r="D36" s="89">
        <f>SUM(D12,D19,D26,D33)</f>
        <v>0</v>
      </c>
      <c r="E36" s="89"/>
      <c r="F36" s="89"/>
      <c r="G36" s="89"/>
      <c r="H36" s="89"/>
      <c r="I36" s="89"/>
      <c r="J36" s="89"/>
      <c r="K36" s="89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75"/>
      <c r="B38" s="176"/>
      <c r="C38" s="153"/>
      <c r="D38" s="89"/>
      <c r="E38" s="89">
        <f>SUM(E12,E19,E26,E33)</f>
        <v>0</v>
      </c>
      <c r="F38" s="89">
        <f>SUM(F12,F19,F26,F33)</f>
        <v>0</v>
      </c>
      <c r="G38" s="89"/>
      <c r="H38" s="89"/>
      <c r="I38" s="89"/>
      <c r="J38" s="89"/>
      <c r="K38" s="89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75"/>
      <c r="B40" s="176"/>
      <c r="C40" s="153"/>
      <c r="D40" s="89"/>
      <c r="E40" s="89"/>
      <c r="F40" s="89"/>
      <c r="G40" s="89">
        <f t="shared" ref="G40:H40" si="4">SUM(G12,G19,G26,G33)</f>
        <v>0</v>
      </c>
      <c r="H40" s="89">
        <f t="shared" si="4"/>
        <v>0</v>
      </c>
      <c r="I40" s="89"/>
      <c r="J40" s="89"/>
      <c r="K40" s="89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75"/>
      <c r="B42" s="176"/>
      <c r="C42" s="153"/>
      <c r="D42" s="89"/>
      <c r="E42" s="89"/>
      <c r="F42" s="89"/>
      <c r="G42" s="89"/>
      <c r="H42" s="89"/>
      <c r="I42" s="89">
        <f>SUM(I14,I21,I28,I35)</f>
        <v>0</v>
      </c>
      <c r="J42" s="89">
        <f>SUM(J14,J21,J28,J35)</f>
        <v>0</v>
      </c>
      <c r="K42" s="89">
        <f>SUM(D42:J42)</f>
        <v>0</v>
      </c>
    </row>
    <row r="43" spans="1:11" ht="7.7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77" t="s">
        <v>261</v>
      </c>
      <c r="B46" s="177"/>
      <c r="C46" s="177"/>
      <c r="D46" s="177"/>
      <c r="E46" s="177"/>
      <c r="F46" s="177"/>
      <c r="G46" s="177"/>
      <c r="H46" s="177"/>
      <c r="I46" s="177"/>
      <c r="J46" s="152"/>
      <c r="K46" s="22">
        <f>SUM(K36,K38,K40,K42)</f>
        <v>0</v>
      </c>
    </row>
  </sheetData>
  <sheetProtection algorithmName="SHA-512" hashValue="DG1a7VtUG40x3Nwq83pmGUpPHGT6mN0oTu6c7admWU+AEzA4y90SjroQ4s+XLsLiMcmma0/Yo0LhZsNUL4pRDQ==" saltValue="Mnv8yIXAjJl/3ZJMfk/LDw==" spinCount="100000" sheet="1" objects="1" scenarios="1"/>
  <mergeCells count="14">
    <mergeCell ref="A36:B36"/>
    <mergeCell ref="A38:B38"/>
    <mergeCell ref="A40:B40"/>
    <mergeCell ref="A42:B42"/>
    <mergeCell ref="A46:I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Jülich&amp;"-,Standard"&amp;11
&amp;"Arial,Standard"&amp;12Schmutzfangmattenservice (Gymnasium Zitadelle Westgebäude Erweiterung)&amp;R&amp;G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9" width="11.42578125" style="16"/>
    <col min="10" max="10" width="13.42578125" style="16" bestFit="1" customWidth="1"/>
    <col min="11" max="16384" width="11.42578125" style="16"/>
  </cols>
  <sheetData>
    <row r="3" spans="1:10" x14ac:dyDescent="0.2">
      <c r="D3" s="70" t="s">
        <v>259</v>
      </c>
      <c r="E3" s="70" t="s">
        <v>260</v>
      </c>
      <c r="F3" s="70" t="s">
        <v>262</v>
      </c>
      <c r="G3" s="70" t="s">
        <v>263</v>
      </c>
      <c r="H3" s="70" t="s">
        <v>162</v>
      </c>
    </row>
    <row r="4" spans="1:10" x14ac:dyDescent="0.2">
      <c r="D4" s="71" t="s">
        <v>135</v>
      </c>
      <c r="E4" s="71" t="s">
        <v>135</v>
      </c>
      <c r="F4" s="71" t="s">
        <v>135</v>
      </c>
      <c r="G4" s="71" t="s">
        <v>135</v>
      </c>
      <c r="H4" s="71" t="s">
        <v>135</v>
      </c>
    </row>
    <row r="5" spans="1:10" x14ac:dyDescent="0.2">
      <c r="D5" s="72"/>
      <c r="E5" s="72"/>
      <c r="F5" s="72"/>
      <c r="G5" s="72"/>
      <c r="H5" s="72"/>
    </row>
    <row r="6" spans="1:10" x14ac:dyDescent="0.2">
      <c r="D6" s="72"/>
      <c r="E6" s="72"/>
      <c r="F6" s="72"/>
      <c r="G6" s="72"/>
      <c r="H6" s="72"/>
    </row>
    <row r="7" spans="1:10" s="73" customFormat="1" ht="15" x14ac:dyDescent="0.2">
      <c r="A7" s="92" t="s">
        <v>132</v>
      </c>
      <c r="B7" s="94"/>
      <c r="C7" s="93"/>
      <c r="D7" s="74">
        <f>UR!O61*12</f>
        <v>0</v>
      </c>
      <c r="E7" s="74">
        <f>UR!O61*12</f>
        <v>0</v>
      </c>
      <c r="F7" s="74">
        <f>UR!O61*12</f>
        <v>0</v>
      </c>
      <c r="G7" s="74">
        <f>UR!O61*12</f>
        <v>0</v>
      </c>
      <c r="H7" s="74">
        <f>SUM(D7:G7)</f>
        <v>0</v>
      </c>
      <c r="J7" s="87"/>
    </row>
    <row r="10" spans="1:10" s="73" customFormat="1" ht="15" x14ac:dyDescent="0.2">
      <c r="A10" s="92" t="s">
        <v>133</v>
      </c>
      <c r="B10" s="94"/>
      <c r="C10" s="93"/>
      <c r="D10" s="74">
        <f>ZwischenR!O60*2</f>
        <v>0</v>
      </c>
      <c r="E10" s="74">
        <f>ZwischenR!O60*2</f>
        <v>0</v>
      </c>
      <c r="F10" s="74">
        <f>ZwischenR!O60*2</f>
        <v>0</v>
      </c>
      <c r="G10" s="74">
        <f>ZwischenR!O60*2</f>
        <v>0</v>
      </c>
      <c r="H10" s="74">
        <f>SUM(D10:G10)</f>
        <v>0</v>
      </c>
      <c r="J10" s="87"/>
    </row>
    <row r="13" spans="1:10" s="73" customFormat="1" ht="15" x14ac:dyDescent="0.2">
      <c r="A13" s="92" t="s">
        <v>134</v>
      </c>
      <c r="B13" s="94"/>
      <c r="C13" s="93"/>
      <c r="D13" s="74">
        <f>GrundR!O60</f>
        <v>0</v>
      </c>
      <c r="E13" s="74">
        <f>GrundR!O60</f>
        <v>0</v>
      </c>
      <c r="F13" s="74">
        <f>GrundR!O60</f>
        <v>0</v>
      </c>
      <c r="G13" s="74">
        <f>GrundR!O60</f>
        <v>0</v>
      </c>
      <c r="H13" s="74">
        <f>SUM(D13:G13)</f>
        <v>0</v>
      </c>
    </row>
    <row r="18" spans="1:10" s="73" customFormat="1" ht="15" x14ac:dyDescent="0.2">
      <c r="A18" s="92" t="s">
        <v>136</v>
      </c>
      <c r="B18" s="94"/>
      <c r="C18" s="93"/>
      <c r="D18" s="74">
        <f>Aufsicht!E21</f>
        <v>0</v>
      </c>
      <c r="E18" s="74">
        <f>Aufsicht!F21</f>
        <v>0</v>
      </c>
      <c r="F18" s="74">
        <f>Aufsicht!G21</f>
        <v>0</v>
      </c>
      <c r="G18" s="74">
        <f>Aufsicht!H21</f>
        <v>0</v>
      </c>
      <c r="H18" s="74">
        <f>SUM(D18:G18)</f>
        <v>0</v>
      </c>
      <c r="J18" s="87"/>
    </row>
    <row r="23" spans="1:10" s="73" customFormat="1" ht="15" x14ac:dyDescent="0.2">
      <c r="A23" s="162" t="s">
        <v>125</v>
      </c>
      <c r="B23" s="94"/>
      <c r="C23" s="93"/>
      <c r="D23" s="74">
        <f>Schmutzfang!K36</f>
        <v>0</v>
      </c>
      <c r="E23" s="74">
        <f>Schmutzfang!K38</f>
        <v>0</v>
      </c>
      <c r="F23" s="74">
        <f>Schmutzfang!K40</f>
        <v>0</v>
      </c>
      <c r="G23" s="74">
        <f>Schmutzfang!K42</f>
        <v>0</v>
      </c>
      <c r="H23" s="74">
        <f>SUM(D23:G23)</f>
        <v>0</v>
      </c>
    </row>
    <row r="30" spans="1:10" s="75" customFormat="1" ht="20.25" customHeight="1" x14ac:dyDescent="0.25">
      <c r="A30" s="95"/>
      <c r="B30" s="95"/>
      <c r="C30" s="95"/>
      <c r="D30" s="85"/>
      <c r="E30" s="178" t="s">
        <v>137</v>
      </c>
      <c r="F30" s="179"/>
      <c r="G30" s="179"/>
      <c r="H30" s="88">
        <f>SUM(H7,H10,H13,H18,H23)</f>
        <v>0</v>
      </c>
    </row>
    <row r="31" spans="1:10" s="77" customFormat="1" ht="6" customHeight="1" x14ac:dyDescent="0.25">
      <c r="A31" s="76"/>
      <c r="D31" s="86"/>
      <c r="E31" s="86"/>
      <c r="F31" s="86"/>
      <c r="G31" s="86"/>
    </row>
    <row r="32" spans="1:10" s="75" customFormat="1" ht="20.25" customHeight="1" x14ac:dyDescent="0.25">
      <c r="A32" s="95"/>
      <c r="B32" s="95"/>
      <c r="C32" s="95"/>
      <c r="D32" s="85"/>
      <c r="E32" s="178" t="s">
        <v>138</v>
      </c>
      <c r="F32" s="179"/>
      <c r="G32" s="179"/>
      <c r="H32" s="88">
        <f>H30/100*19</f>
        <v>0</v>
      </c>
    </row>
    <row r="33" spans="1:8" s="77" customFormat="1" ht="6" customHeight="1" x14ac:dyDescent="0.25">
      <c r="A33" s="76"/>
      <c r="D33" s="86"/>
      <c r="E33" s="86"/>
      <c r="F33" s="86"/>
      <c r="G33" s="86"/>
    </row>
    <row r="34" spans="1:8" s="75" customFormat="1" ht="20.25" customHeight="1" x14ac:dyDescent="0.25">
      <c r="A34" s="95"/>
      <c r="B34" s="95"/>
      <c r="C34" s="95"/>
      <c r="D34" s="85"/>
      <c r="E34" s="178" t="s">
        <v>139</v>
      </c>
      <c r="F34" s="179"/>
      <c r="G34" s="179"/>
      <c r="H34" s="88">
        <f>SUM(H30,H32)</f>
        <v>0</v>
      </c>
    </row>
    <row r="36" spans="1:8" ht="13.5" customHeight="1" x14ac:dyDescent="0.2"/>
  </sheetData>
  <sheetProtection algorithmName="SHA-512" hashValue="YmDH8T9d10fKGQOqrp8pPU2cCaNIIce7YEnA0TU9YfNF9HTbasg0/PfMovc9X9+La4L8F5QbZQuNOqWomyELng==" saltValue="m4WUJc0kbSk+sw18bF9Hsw==" spinCount="100000" sheet="1" objects="1" scenarios="1"/>
  <mergeCells count="3">
    <mergeCell ref="E30:G30"/>
    <mergeCell ref="E32:G32"/>
    <mergeCell ref="E34:G34"/>
  </mergeCells>
  <phoneticPr fontId="16" type="noConversion"/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Preisblatt (Gymnasium Zitadelle Westgebäude Erweiterung)&amp;R&amp;G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Gymnasium Zitadelle Westgebäude Erweiterung</dc:subject>
  <cp:lastModifiedBy>Petra Thaler</cp:lastModifiedBy>
  <cp:lastPrinted>2016-04-14T11:54:07Z</cp:lastPrinted>
  <dcterms:created xsi:type="dcterms:W3CDTF">2014-03-31T14:05:18Z</dcterms:created>
  <dcterms:modified xsi:type="dcterms:W3CDTF">2026-04-20T12:27:30Z</dcterms:modified>
</cp:coreProperties>
</file>